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filterPrivacy="1" defaultThemeVersion="124226"/>
  <xr:revisionPtr revIDLastSave="0" documentId="13_ncr:1_{24EBA7CD-2C12-4C6C-A14C-478BFD03FBA6}" xr6:coauthVersionLast="36" xr6:coauthVersionMax="36" xr10:uidLastSave="{00000000-0000-0000-0000-000000000000}"/>
  <bookViews>
    <workbookView xWindow="0" yWindow="0" windowWidth="22992" windowHeight="7764" tabRatio="912" xr2:uid="{00000000-000D-0000-FFFF-FFFF00000000}"/>
  </bookViews>
  <sheets>
    <sheet name="Финплан 2025-2029 1" sheetId="4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def1999" localSheetId="0">'[1]1999-veca'!#REF!</definedName>
    <definedName name="_def1999">'[1]1999-veca'!#REF!</definedName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>#REF!</definedName>
    <definedName name="_inf2000">#REF!</definedName>
    <definedName name="_inf2001">#REF!</definedName>
    <definedName name="_inf2001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 localSheetId="0">[2]vec!#REF!</definedName>
    <definedName name="_infl.99">[2]vec!#REF!</definedName>
    <definedName name="_mm1" localSheetId="0">[3]ПРОГНОЗ_1!#REF!</definedName>
    <definedName name="_mm1">[3]ПРОГНОЗ_1!#REF!</definedName>
    <definedName name="a04t" localSheetId="0">#REF!</definedName>
    <definedName name="a04t">#REF!</definedName>
    <definedName name="anscount" hidden="1">1</definedName>
    <definedName name="DaNet">[4]TEHSHEET!$G$2:$G$3</definedName>
    <definedName name="ddd" localSheetId="0">[5]ПРОГНОЗ_1!#REF!</definedName>
    <definedName name="ddd">[5]ПРОГНОЗ_1!#REF!</definedName>
    <definedName name="deleteRow_1" localSheetId="0">#REF!</definedName>
    <definedName name="deleteRow_1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 localSheetId="0">'[6]Гр5(о)'!#REF!</definedName>
    <definedName name="fffff">'[6]Гр5(о)'!#REF!</definedName>
    <definedName name="gggg" localSheetId="0">#REF!</definedName>
    <definedName name="gggg">#REF!</definedName>
    <definedName name="god">[7]Титульный!$F$9</definedName>
    <definedName name="jjjj" localSheetId="0">'[8]Гр5(о)'!#REF!</definedName>
    <definedName name="jjjj">'[8]Гр5(о)'!#REF!</definedName>
    <definedName name="logic">[9]TECHSHEET!$E$2:$E$3</definedName>
    <definedName name="method_calc_services_amount">[9]TECHSHEET!$G$15:$G$18</definedName>
    <definedName name="MONTH">[10]TEHSHEET!$E$2:$E$14</definedName>
    <definedName name="MR_LIST">[10]REESTR_MO!$D$2:$D$43</definedName>
    <definedName name="org">[7]Титульный!$F$11</definedName>
    <definedName name="P1_30_TOTAL_VALUES_BASE_PERIOD">'[9]П1.30'!$BD$17,'[9]П1.30'!$BD$28,'[9]П1.30'!$BD$32,'[9]П1.30'!$BD$38,'[9]П1.30'!$BD$41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OSSIBLE_PERIOD_LENGTH">[9]TECHSHEET!$L$2:$L$5</definedName>
    <definedName name="PROT_22" localSheetId="0">P3_PROT_22,P4_PROT_22,P5_PROT_22</definedName>
    <definedName name="PROT_22">P3_PROT_22,P4_PROT_22,P5_PROT_22</definedName>
    <definedName name="region_name">[7]Титульный!$F$7</definedName>
    <definedName name="regionException_flag">[11]TEHSHEET!$E$2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0">P1_SCOPE_16_PRT,P2_SCOPE_16_PRT</definedName>
    <definedName name="SCOPE_16_PRT">P1_SCOPE_16_PRT,P2_SCOPE_16_PRT</definedName>
    <definedName name="Scope_17_PRT" localSheetId="0">P1_SCOPE_16_PRT,P2_SCOPE_16_PRT</definedName>
    <definedName name="Scope_17_PRT">P1_SCOPE_16_PRT,P2_SCOPE_16_PRT</definedName>
    <definedName name="SCOPE_PER_PRT" localSheetId="0">P5_SCOPE_PER_PRT,P6_SCOPE_PER_PRT,P7_SCOPE_PER_PRT,P8_SCOPE_PER_PRT</definedName>
    <definedName name="SCOPE_PER_PRT">P5_SCOPE_PER_PRT,P6_SCOPE_PER_PRT,P7_SCOPE_PER_PRT,P8_SCOPE_PER_PRT</definedName>
    <definedName name="SCOPE_SV_PRT" localSheetId="0">P1_SCOPE_SV_PRT,P2_SCOPE_SV_PRT,P3_SCOPE_SV_PRT</definedName>
    <definedName name="SCOPE_SV_PRT">P1_SCOPE_SV_PRT,P2_SCOPE_SV_PRT,P3_SCOPE_SV_PRT</definedName>
    <definedName name="Sposob_Priobr_Range">[4]TEHSHEET!$H$2:$H$3</definedName>
    <definedName name="T2.1_Protect" localSheetId="0">P4_T2.1_Protect,P5_T2.1_Protect,P6_T2.1_Protect,P7_T2.1_Protect</definedName>
    <definedName name="T2.1_Protect">P4_T2.1_Protect,P5_T2.1_Protect,P6_T2.1_Protect,P7_T2.1_Protect</definedName>
    <definedName name="T2_1_Protect" localSheetId="0">P4_T2_1_Protect,P5_T2_1_Protect,P6_T2_1_Protect,P7_T2_1_Protect</definedName>
    <definedName name="T2_1_Protect">P4_T2_1_Protect,P5_T2_1_Protect,P6_T2_1_Protect,P7_T2_1_Protect</definedName>
    <definedName name="T2_2_Protect" localSheetId="0">P4_T2_2_Protect,P5_T2_2_Protect,P6_T2_2_Protect,P7_T2_2_Protect</definedName>
    <definedName name="T2_2_Protect">P4_T2_2_Protect,P5_T2_2_Protect,P6_T2_2_Protect,P7_T2_2_Protect</definedName>
    <definedName name="T2_DiapProt" localSheetId="0">P1_T2_DiapProt,P2_T2_DiapProt</definedName>
    <definedName name="T2_DiapProt">P1_T2_DiapProt,P2_T2_DiapProt</definedName>
    <definedName name="T2_Protect" localSheetId="0">P4_T2_Protect,P5_T2_Protect,P6_T2_Protect</definedName>
    <definedName name="T2_Protect">P4_T2_Protect,P5_T2_Protect,P6_T2_Protect</definedName>
    <definedName name="T6_Protect" localSheetId="0">P1_T6_Protect,P2_T6_Protect</definedName>
    <definedName name="T6_Protect">P1_T6_Protect,P2_T6_Protect</definedName>
    <definedName name="time" localSheetId="0">#REF!</definedName>
    <definedName name="time">#REF!</definedName>
    <definedName name="title">'[12]Огл. Графиков'!$B$2:$B$31</definedName>
    <definedName name="version">[10]Инструкция!$B$3</definedName>
    <definedName name="YEAR">[10]TEHSHEET!$F$2:$F$5</definedName>
    <definedName name="year_list">[13]TEHSHEET!$B$2:$B$10</definedName>
    <definedName name="а" localSheetId="0">#REF!</definedName>
    <definedName name="а">#REF!</definedName>
    <definedName name="ааа" localSheetId="0">#REF!</definedName>
    <definedName name="ааа">#REF!</definedName>
    <definedName name="ааааааааааа" hidden="1">P5_T1_Protect,P6_T1_Protect,P7_T1_Protect,P8_T1_Protect,P9_T1_Protect,P10_T1_Protect,P11_T1_Protect,P12_T1_Protect,P13_T1_Protect,P14_T1_Protect</definedName>
    <definedName name="АнМ" localSheetId="0">'[14]Гр5(о)'!#REF!</definedName>
    <definedName name="АнМ">'[14]Гр5(о)'!#REF!</definedName>
    <definedName name="ббб" localSheetId="0">#REF!</definedName>
    <definedName name="ббб">#REF!</definedName>
    <definedName name="вв" localSheetId="0">[15]ПРОГНОЗ_1!#REF!</definedName>
    <definedName name="вв">[15]ПРОГНОЗ_1!#REF!</definedName>
    <definedName name="вуф" localSheetId="0">[16]vec!#REF!</definedName>
    <definedName name="вуф">[16]vec!#REF!</definedName>
    <definedName name="Вып_н_2003" localSheetId="0">'[12]Текущие цены'!#REF!</definedName>
    <definedName name="Вып_н_2003">'[12]Текущие цены'!#REF!</definedName>
    <definedName name="вып_н_2004" localSheetId="0">'[12]Текущие цены'!#REF!</definedName>
    <definedName name="вып_н_2004">'[12]Текущие цены'!#REF!</definedName>
    <definedName name="Вып_ОФ_с_пц">[12]рабочий!$Y$202:$AP$224</definedName>
    <definedName name="Вып_оф_с_цпг" localSheetId="0">'[12]Текущие цены'!#REF!</definedName>
    <definedName name="Вып_оф_с_цпг">'[12]Текущие цены'!#REF!</definedName>
    <definedName name="Вып_с_новых_ОФ">[12]рабочий!$Y$277:$AP$299</definedName>
    <definedName name="График">"Диагр. 4"</definedName>
    <definedName name="дд" localSheetId="0">#REF!</definedName>
    <definedName name="дд">#REF!</definedName>
    <definedName name="Дефл_ц_пред_год">'[12]Текущие цены'!$AT$36:$BK$58</definedName>
    <definedName name="Дефлятор_годовой">'[12]Текущие цены'!$Y$4:$AP$27</definedName>
    <definedName name="Дефлятор_цепной">'[12]Текущие цены'!$Y$36:$AP$58</definedName>
    <definedName name="ДС" localSheetId="0">#REF!</definedName>
    <definedName name="ДС">#REF!</definedName>
    <definedName name="_xlnm.Print_Titles" localSheetId="0">'Финплан 2025-2029 1'!$16:$18</definedName>
    <definedName name="зз" localSheetId="0">#REF!</definedName>
    <definedName name="зз">#REF!</definedName>
    <definedName name="и" localSheetId="0">'[17]Текущие цены'!#REF!</definedName>
    <definedName name="и">'[17]Текущие цены'!#REF!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1" localSheetId="0">[18]ПРОГНОЗ_1!#REF!</definedName>
    <definedName name="М1">[18]ПРОГНОЗ_1!#REF!</definedName>
    <definedName name="Модель2" localSheetId="0">#REF!</definedName>
    <definedName name="Модель2">#REF!</definedName>
    <definedName name="Мониторинг1" localSheetId="0">'[19]Гр5(о)'!#REF!</definedName>
    <definedName name="Мониторинг1">'[19]Гр5(о)'!#REF!</definedName>
    <definedName name="нн" localSheetId="0">#REF!</definedName>
    <definedName name="нн">#REF!</definedName>
    <definedName name="новые_ОФ_2003">[12]рабочий!$F$305:$W$327</definedName>
    <definedName name="новые_ОФ_2004">[12]рабочий!$F$335:$W$357</definedName>
    <definedName name="новые_ОФ_а_всего">[12]рабочий!$F$767:$V$789</definedName>
    <definedName name="новые_ОФ_всего">[12]рабочий!$F$1331:$V$1353</definedName>
    <definedName name="новые_ОФ_п_всего">[12]рабочий!$F$1293:$V$1315</definedName>
    <definedName name="_xlnm.Print_Area" localSheetId="0">'Финплан 2025-2029 1'!$A$1:$U$447</definedName>
    <definedName name="окраска_05">[12]окраска!$C$7:$Z$30</definedName>
    <definedName name="окраска_06">[12]окраска!$C$35:$Z$58</definedName>
    <definedName name="окраска_07">[12]окраска!$C$63:$Z$86</definedName>
    <definedName name="окраска_08">[12]окраска!$C$91:$Z$114</definedName>
    <definedName name="окраска_09">[12]окраска!$C$119:$Z$142</definedName>
    <definedName name="окраска_10">[12]окраска!$C$147:$Z$170</definedName>
    <definedName name="окраска_11">[12]окраска!$C$175:$Z$198</definedName>
    <definedName name="окраска_12">[12]окраска!$C$203:$Z$226</definedName>
    <definedName name="окраска_13">[12]окраска!$C$231:$Z$254</definedName>
    <definedName name="окраска_14">[12]окраска!$C$259:$Z$282</definedName>
    <definedName name="окраска_15">[12]окраска!$C$287:$Z$310</definedName>
    <definedName name="ооо" localSheetId="0">#REF!</definedName>
    <definedName name="ооо">#REF!</definedName>
    <definedName name="ОФ_а_с_пц">[12]рабочий!$CI$121:$CY$143</definedName>
    <definedName name="оф_н_а_2003_пц" localSheetId="0">'[12]Текущие цены'!#REF!</definedName>
    <definedName name="оф_н_а_2003_пц">'[12]Текущие цены'!#REF!</definedName>
    <definedName name="оф_н_а_2004" localSheetId="0">'[12]Текущие цены'!#REF!</definedName>
    <definedName name="оф_н_а_2004">'[12]Текущие цены'!#REF!</definedName>
    <definedName name="ПериодРег">[20]Настройка!$B$2</definedName>
    <definedName name="ПОКАЗАТЕЛИ_ДОЛГОСР.ПРОГНОЗА" localSheetId="0">#REF!</definedName>
    <definedName name="ПОКАЗАТЕЛИ_ДОЛГОСР.ПРОГНОЗА">#REF!</definedName>
    <definedName name="ПОТР._РЫНОКДП" localSheetId="0">'[1]1999-veca'!#REF!</definedName>
    <definedName name="ПОТР._РЫНОКДП">'[1]1999-veca'!#REF!</definedName>
    <definedName name="Потреб_вып_всего" localSheetId="0">'[12]Текущие цены'!#REF!</definedName>
    <definedName name="Потреб_вып_всего">'[12]Текущие цены'!#REF!</definedName>
    <definedName name="Потреб_вып_оф_н_цпг">'[12]Текущие цены'!#REF!</definedName>
    <definedName name="пп" localSheetId="0">#REF!</definedName>
    <definedName name="пп">#REF!</definedName>
    <definedName name="ппп" localSheetId="0">#REF!</definedName>
    <definedName name="ппп">#REF!</definedName>
    <definedName name="пппп" localSheetId="0">'[21]2002(v1)'!#REF!</definedName>
    <definedName name="пппп">'[21]2002(v1)'!#REF!</definedName>
    <definedName name="Прогноз_Вып_пц">[12]рабочий!$Y$240:$AP$262</definedName>
    <definedName name="Прогноз_вып_цпг" localSheetId="0">'[12]Текущие цены'!#REF!</definedName>
    <definedName name="Прогноз_вып_цпг">'[12]Текущие цены'!#REF!</definedName>
    <definedName name="Прогноз97" localSheetId="0">[22]ПРОГНОЗ_1!#REF!</definedName>
    <definedName name="Прогноз97">[22]ПРОГНОЗ_1!#REF!</definedName>
    <definedName name="ттт" localSheetId="0">#REF!</definedName>
    <definedName name="ттт">#REF!</definedName>
    <definedName name="фо_а_н_пц">[12]рабочий!$AR$240:$BI$263</definedName>
    <definedName name="фо_а_с_пц">[12]рабочий!$AS$202:$BI$224</definedName>
    <definedName name="фо_н_03">[12]рабочий!$X$305:$X$327</definedName>
    <definedName name="фо_н_04">[12]рабочий!$X$335:$X$357</definedName>
    <definedName name="фф" localSheetId="0">'[23]Гр5(о)'!#REF!</definedName>
    <definedName name="фф">'[23]Гр5(о)'!#REF!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91029"/>
</workbook>
</file>

<file path=xl/calcChain.xml><?xml version="1.0" encoding="utf-8"?>
<calcChain xmlns="http://schemas.openxmlformats.org/spreadsheetml/2006/main">
  <c r="T395" i="41" l="1"/>
  <c r="S395" i="41"/>
  <c r="R395" i="41"/>
  <c r="P395" i="41"/>
  <c r="S369" i="41"/>
  <c r="R369" i="41"/>
  <c r="P369" i="41"/>
  <c r="N395" i="41"/>
  <c r="L240" i="41" l="1"/>
  <c r="L199" i="41"/>
  <c r="L370" i="41"/>
  <c r="L369" i="41"/>
  <c r="L426" i="41"/>
  <c r="L424" i="41" s="1"/>
  <c r="M369" i="41" l="1"/>
  <c r="O369" i="41"/>
  <c r="Q369" i="41"/>
  <c r="T181" i="41"/>
  <c r="P181" i="41"/>
  <c r="N181" i="41"/>
  <c r="L200" i="41"/>
  <c r="M200" i="41"/>
  <c r="N200" i="41"/>
  <c r="O200" i="41"/>
  <c r="P200" i="41"/>
  <c r="Q200" i="41"/>
  <c r="R200" i="41"/>
  <c r="S200" i="41"/>
  <c r="T200" i="41"/>
  <c r="J200" i="41"/>
  <c r="K200" i="41"/>
  <c r="I200" i="41"/>
  <c r="N240" i="41"/>
  <c r="M347" i="41"/>
  <c r="K182" i="41" l="1"/>
  <c r="L193" i="41"/>
  <c r="K196" i="41"/>
  <c r="J199" i="41"/>
  <c r="I182" i="41"/>
  <c r="I41" i="41"/>
  <c r="J50" i="41"/>
  <c r="K50" i="41"/>
  <c r="I50" i="41"/>
  <c r="J164" i="41"/>
  <c r="K164" i="41"/>
  <c r="I164" i="41"/>
  <c r="L208" i="41"/>
  <c r="T34" i="41"/>
  <c r="S34" i="41"/>
  <c r="P34" i="41"/>
  <c r="N34" i="41"/>
  <c r="J20" i="41"/>
  <c r="K20" i="41"/>
  <c r="M20" i="41"/>
  <c r="O20" i="41"/>
  <c r="Q20" i="41"/>
  <c r="I20" i="41"/>
  <c r="N209" i="41"/>
  <c r="P209" i="41"/>
  <c r="P208" i="41" s="1"/>
  <c r="R209" i="41"/>
  <c r="R208" i="41" s="1"/>
  <c r="S209" i="41"/>
  <c r="S208" i="41" s="1"/>
  <c r="T426" i="41"/>
  <c r="T369" i="41" l="1"/>
  <c r="N369" i="41"/>
  <c r="T370" i="41"/>
  <c r="N208" i="41"/>
  <c r="T209" i="41"/>
  <c r="T208" i="41" s="1"/>
  <c r="T424" i="41"/>
  <c r="M184" i="41"/>
  <c r="O184" i="41"/>
  <c r="Q184" i="41"/>
  <c r="J184" i="41"/>
  <c r="K184" i="41"/>
  <c r="I184" i="41"/>
  <c r="J187" i="41"/>
  <c r="K187" i="41"/>
  <c r="I187" i="41"/>
  <c r="I347" i="41"/>
  <c r="J383" i="41"/>
  <c r="K383" i="41"/>
  <c r="L383" i="41"/>
  <c r="M383" i="41"/>
  <c r="N383" i="41"/>
  <c r="O383" i="41"/>
  <c r="P383" i="41"/>
  <c r="Q383" i="41"/>
  <c r="R383" i="41"/>
  <c r="S383" i="41"/>
  <c r="T383" i="41"/>
  <c r="U383" i="41"/>
  <c r="I383" i="41"/>
  <c r="J378" i="41"/>
  <c r="K378" i="41"/>
  <c r="L378" i="41"/>
  <c r="M378" i="41"/>
  <c r="N378" i="41"/>
  <c r="O378" i="41"/>
  <c r="P378" i="41"/>
  <c r="Q378" i="41"/>
  <c r="R378" i="41"/>
  <c r="S378" i="41"/>
  <c r="T378" i="41"/>
  <c r="U378" i="41"/>
  <c r="I378" i="41"/>
  <c r="J53" i="41" l="1"/>
  <c r="K53" i="41"/>
  <c r="I53" i="41"/>
  <c r="K54" i="41"/>
  <c r="J54" i="41"/>
  <c r="I54" i="41"/>
  <c r="I232" i="41"/>
  <c r="J369" i="41"/>
  <c r="K369" i="41"/>
  <c r="U369" i="41"/>
  <c r="I369" i="41"/>
  <c r="J370" i="41"/>
  <c r="K370" i="41"/>
  <c r="U370" i="41"/>
  <c r="I370" i="41"/>
  <c r="K197" i="41"/>
  <c r="J197" i="41"/>
  <c r="I197" i="41"/>
  <c r="J196" i="41"/>
  <c r="I196" i="41"/>
  <c r="K195" i="41"/>
  <c r="J195" i="41"/>
  <c r="I195" i="41"/>
  <c r="K194" i="41"/>
  <c r="K193" i="41" s="1"/>
  <c r="J194" i="41"/>
  <c r="J193" i="41" s="1"/>
  <c r="I194" i="41"/>
  <c r="I193" i="41" s="1"/>
  <c r="L197" i="41"/>
  <c r="L187" i="41"/>
  <c r="T199" i="41"/>
  <c r="S199" i="41"/>
  <c r="R199" i="41"/>
  <c r="P199" i="41"/>
  <c r="N199" i="41"/>
  <c r="L196" i="41"/>
  <c r="L195" i="41"/>
  <c r="L192" i="41"/>
  <c r="L191" i="41"/>
  <c r="I243" i="41"/>
  <c r="I235" i="41"/>
  <c r="J232" i="41"/>
  <c r="J243" i="41" s="1"/>
  <c r="K232" i="41"/>
  <c r="K235" i="41" s="1"/>
  <c r="J235" i="41" l="1"/>
  <c r="K243" i="41"/>
  <c r="L184" i="41"/>
  <c r="K192" i="41"/>
  <c r="J192" i="41"/>
  <c r="I192" i="41"/>
  <c r="K191" i="41"/>
  <c r="J191" i="41"/>
  <c r="I191" i="41"/>
  <c r="K72" i="41"/>
  <c r="K58" i="41"/>
  <c r="K69" i="41"/>
  <c r="J69" i="41"/>
  <c r="I69" i="41"/>
  <c r="K73" i="41"/>
  <c r="J73" i="41"/>
  <c r="I73" i="41"/>
  <c r="K64" i="41"/>
  <c r="J64" i="41"/>
  <c r="I64" i="41"/>
  <c r="K77" i="41"/>
  <c r="J77" i="41"/>
  <c r="I77" i="41"/>
  <c r="J72" i="41"/>
  <c r="I72" i="41"/>
  <c r="K68" i="41"/>
  <c r="J68" i="41"/>
  <c r="I68" i="41"/>
  <c r="K66" i="41"/>
  <c r="J66" i="41"/>
  <c r="I66" i="41"/>
  <c r="K65" i="41"/>
  <c r="J65" i="41"/>
  <c r="I65" i="41"/>
  <c r="K57" i="41"/>
  <c r="K52" i="41" s="1"/>
  <c r="J57" i="41"/>
  <c r="I57" i="41"/>
  <c r="K56" i="41"/>
  <c r="J56" i="41"/>
  <c r="J52" i="41" s="1"/>
  <c r="I56" i="41"/>
  <c r="I52" i="41" s="1"/>
  <c r="J59" i="41" l="1"/>
  <c r="K59" i="41"/>
  <c r="I59" i="41"/>
  <c r="J75" i="41"/>
  <c r="J74" i="41" s="1"/>
  <c r="K75" i="41"/>
  <c r="K74" i="41" s="1"/>
  <c r="I75" i="41"/>
  <c r="I74" i="41" s="1"/>
  <c r="J67" i="41"/>
  <c r="K67" i="41"/>
  <c r="J183" i="41"/>
  <c r="J182" i="41" s="1"/>
  <c r="I183" i="41"/>
  <c r="L72" i="41"/>
  <c r="L75" i="41"/>
  <c r="L73" i="41"/>
  <c r="L71" i="41"/>
  <c r="L69" i="41"/>
  <c r="L68" i="41"/>
  <c r="L65" i="41"/>
  <c r="L64" i="41"/>
  <c r="L57" i="41"/>
  <c r="L56" i="41"/>
  <c r="L53" i="41"/>
  <c r="L43" i="41"/>
  <c r="K43" i="41"/>
  <c r="K28" i="41"/>
  <c r="L28" i="41" s="1"/>
  <c r="J26" i="41"/>
  <c r="I26" i="41"/>
  <c r="K26" i="41"/>
  <c r="N26" i="41"/>
  <c r="N347" i="41" s="1"/>
  <c r="L26" i="41"/>
  <c r="L20" i="41" l="1"/>
  <c r="L170" i="41"/>
  <c r="L164" i="41" s="1"/>
  <c r="I170" i="41"/>
  <c r="I239" i="41" s="1"/>
  <c r="I240" i="41"/>
  <c r="K170" i="41"/>
  <c r="K347" i="41"/>
  <c r="J170" i="41"/>
  <c r="J347" i="41"/>
  <c r="J240" i="41"/>
  <c r="L70" i="41"/>
  <c r="K183" i="41"/>
  <c r="W185" i="41" s="1"/>
  <c r="J70" i="41"/>
  <c r="K70" i="41"/>
  <c r="I70" i="41"/>
  <c r="I67" i="41"/>
  <c r="M182" i="41"/>
  <c r="O182" i="41"/>
  <c r="O239" i="41" s="1"/>
  <c r="Q182" i="41"/>
  <c r="M239" i="41"/>
  <c r="Q239" i="41"/>
  <c r="T364" i="41"/>
  <c r="N364" i="41"/>
  <c r="P364" i="41"/>
  <c r="R364" i="41"/>
  <c r="S364" i="41"/>
  <c r="L364" i="41"/>
  <c r="I247" i="41" l="1"/>
  <c r="J239" i="41"/>
  <c r="J247" i="41" s="1"/>
  <c r="K240" i="41"/>
  <c r="J41" i="41"/>
  <c r="K41" i="41"/>
  <c r="I35" i="41"/>
  <c r="I84" i="41" l="1"/>
  <c r="J35" i="41"/>
  <c r="J84" i="41" s="1"/>
  <c r="J78" i="41" s="1"/>
  <c r="K35" i="41"/>
  <c r="K84" i="41" s="1"/>
  <c r="K78" i="41" s="1"/>
  <c r="I78" i="41" l="1"/>
  <c r="T84" i="41"/>
  <c r="T112" i="41" s="1"/>
  <c r="T106" i="41" s="1"/>
  <c r="Q240" i="41" l="1"/>
  <c r="Q232" i="41"/>
  <c r="O240" i="41"/>
  <c r="O232" i="41"/>
  <c r="M240" i="41"/>
  <c r="M232" i="41"/>
  <c r="S240" i="41"/>
  <c r="S232" i="41"/>
  <c r="S219" i="41" s="1"/>
  <c r="R240" i="41"/>
  <c r="R232" i="41"/>
  <c r="R219" i="41" s="1"/>
  <c r="P240" i="41"/>
  <c r="P232" i="41"/>
  <c r="P219" i="41" s="1"/>
  <c r="N232" i="41"/>
  <c r="N219" i="41" s="1"/>
  <c r="M402" i="41" l="1"/>
  <c r="M395" i="41" s="1"/>
  <c r="M370" i="41" s="1"/>
  <c r="M235" i="41"/>
  <c r="O402" i="41"/>
  <c r="O395" i="41" s="1"/>
  <c r="O370" i="41" s="1"/>
  <c r="O235" i="41"/>
  <c r="Q402" i="41"/>
  <c r="Q395" i="41" s="1"/>
  <c r="Q370" i="41" s="1"/>
  <c r="Q235" i="41"/>
  <c r="S402" i="41"/>
  <c r="S235" i="41"/>
  <c r="R402" i="41"/>
  <c r="R235" i="41"/>
  <c r="P402" i="41"/>
  <c r="P235" i="41"/>
  <c r="N402" i="41"/>
  <c r="N235" i="41"/>
  <c r="M243" i="41"/>
  <c r="M247" i="41" s="1"/>
  <c r="N243" i="41"/>
  <c r="O243" i="41"/>
  <c r="O247" i="41" s="1"/>
  <c r="P243" i="41"/>
  <c r="Q243" i="41"/>
  <c r="Q247" i="41" s="1"/>
  <c r="R243" i="41"/>
  <c r="S243" i="41"/>
  <c r="M164" i="41"/>
  <c r="O164" i="41"/>
  <c r="Q164" i="41"/>
  <c r="M197" i="41"/>
  <c r="O197" i="41"/>
  <c r="Q197" i="41"/>
  <c r="N197" i="41"/>
  <c r="P197" i="41" s="1"/>
  <c r="R197" i="41" s="1"/>
  <c r="S197" i="41" s="1"/>
  <c r="T197" i="41" s="1"/>
  <c r="M194" i="41"/>
  <c r="N194" i="41"/>
  <c r="O194" i="41"/>
  <c r="P194" i="41"/>
  <c r="Q194" i="41"/>
  <c r="R194" i="41"/>
  <c r="S194" i="41" s="1"/>
  <c r="T194" i="41" s="1"/>
  <c r="M195" i="41"/>
  <c r="O195" i="41"/>
  <c r="Q195" i="41"/>
  <c r="M196" i="41"/>
  <c r="O196" i="41"/>
  <c r="Q196" i="41"/>
  <c r="N196" i="41"/>
  <c r="P196" i="41" s="1"/>
  <c r="R196" i="41" s="1"/>
  <c r="S196" i="41" s="1"/>
  <c r="T196" i="41" s="1"/>
  <c r="N195" i="41"/>
  <c r="P195" i="41" s="1"/>
  <c r="R195" i="41" s="1"/>
  <c r="S195" i="41" s="1"/>
  <c r="T195" i="41" s="1"/>
  <c r="M192" i="41"/>
  <c r="O192" i="41"/>
  <c r="Q192" i="41"/>
  <c r="M193" i="41"/>
  <c r="O193" i="41"/>
  <c r="Q193" i="41"/>
  <c r="N193" i="41"/>
  <c r="P193" i="41" s="1"/>
  <c r="R193" i="41" s="1"/>
  <c r="S193" i="41" s="1"/>
  <c r="T193" i="41" s="1"/>
  <c r="N192" i="41"/>
  <c r="P192" i="41" s="1"/>
  <c r="R192" i="41" s="1"/>
  <c r="S192" i="41" s="1"/>
  <c r="T192" i="41" s="1"/>
  <c r="Q191" i="41"/>
  <c r="O191" i="41"/>
  <c r="M191" i="41"/>
  <c r="N191" i="41"/>
  <c r="P191" i="41" s="1"/>
  <c r="R191" i="41" s="1"/>
  <c r="S191" i="41" s="1"/>
  <c r="Q187" i="41"/>
  <c r="O187" i="41"/>
  <c r="M187" i="41"/>
  <c r="N187" i="41"/>
  <c r="M183" i="41"/>
  <c r="O183" i="41"/>
  <c r="Q183" i="41"/>
  <c r="J172" i="41"/>
  <c r="K172" i="41"/>
  <c r="M172" i="41"/>
  <c r="O172" i="41"/>
  <c r="Q172" i="41"/>
  <c r="I172" i="41"/>
  <c r="M170" i="41"/>
  <c r="O170" i="41"/>
  <c r="Q170" i="41"/>
  <c r="M157" i="41"/>
  <c r="O157" i="41"/>
  <c r="Q157" i="41"/>
  <c r="M144" i="41"/>
  <c r="O144" i="41"/>
  <c r="Q144" i="41"/>
  <c r="M142" i="41"/>
  <c r="O142" i="41"/>
  <c r="Q142" i="41"/>
  <c r="M106" i="41"/>
  <c r="O106" i="41"/>
  <c r="Q106" i="41"/>
  <c r="M136" i="41"/>
  <c r="O136" i="41"/>
  <c r="Q136" i="41"/>
  <c r="M114" i="41"/>
  <c r="O114" i="41"/>
  <c r="Q114" i="41"/>
  <c r="J112" i="41"/>
  <c r="J142" i="41" s="1"/>
  <c r="K112" i="41"/>
  <c r="K142" i="41" s="1"/>
  <c r="M112" i="41"/>
  <c r="O112" i="41"/>
  <c r="Q112" i="41"/>
  <c r="I112" i="41"/>
  <c r="I142" i="41" s="1"/>
  <c r="Y26" i="41"/>
  <c r="Z36" i="41"/>
  <c r="Z37" i="41"/>
  <c r="Z38" i="41"/>
  <c r="Z39" i="41"/>
  <c r="Z40" i="41"/>
  <c r="Z42" i="41"/>
  <c r="Z44" i="41"/>
  <c r="Z45" i="41"/>
  <c r="Z46" i="41"/>
  <c r="Z47" i="41"/>
  <c r="Z48" i="41"/>
  <c r="Z49" i="41"/>
  <c r="Z51" i="41"/>
  <c r="Z55" i="41"/>
  <c r="Z58" i="41"/>
  <c r="Z60" i="41"/>
  <c r="Z61" i="41"/>
  <c r="Z62" i="41"/>
  <c r="Z63" i="41"/>
  <c r="Z76" i="41"/>
  <c r="Z77" i="41"/>
  <c r="M41" i="41"/>
  <c r="O41" i="41"/>
  <c r="Q41" i="41"/>
  <c r="M35" i="41"/>
  <c r="O35" i="41"/>
  <c r="Q35" i="41"/>
  <c r="X36" i="41"/>
  <c r="X37" i="41"/>
  <c r="X38" i="41"/>
  <c r="X39" i="41"/>
  <c r="X40" i="41"/>
  <c r="X42" i="41"/>
  <c r="X44" i="41"/>
  <c r="X45" i="41"/>
  <c r="X46" i="41"/>
  <c r="X47" i="41"/>
  <c r="X48" i="41"/>
  <c r="X49" i="41"/>
  <c r="X51" i="41"/>
  <c r="X55" i="41"/>
  <c r="X58" i="41"/>
  <c r="X60" i="41"/>
  <c r="X61" i="41"/>
  <c r="X62" i="41"/>
  <c r="X63" i="41"/>
  <c r="X76" i="41"/>
  <c r="X77" i="41"/>
  <c r="N43" i="41"/>
  <c r="AA43" i="41" s="1"/>
  <c r="J86" i="41"/>
  <c r="J114" i="41" s="1"/>
  <c r="K86" i="41"/>
  <c r="K114" i="41" s="1"/>
  <c r="M86" i="41"/>
  <c r="O86" i="41"/>
  <c r="Q86" i="41"/>
  <c r="I86" i="41"/>
  <c r="I114" i="41" s="1"/>
  <c r="T51" i="41"/>
  <c r="O347" i="41"/>
  <c r="Q347" i="41"/>
  <c r="U347" i="41"/>
  <c r="P187" i="41" l="1"/>
  <c r="N184" i="41"/>
  <c r="X43" i="41"/>
  <c r="P43" i="41"/>
  <c r="K144" i="41"/>
  <c r="K106" i="41"/>
  <c r="K239" i="41"/>
  <c r="K247" i="41" s="1"/>
  <c r="J144" i="41"/>
  <c r="J106" i="41"/>
  <c r="I144" i="41"/>
  <c r="I106" i="41"/>
  <c r="T191" i="41"/>
  <c r="T240" i="41"/>
  <c r="T232" i="41"/>
  <c r="T402" i="41" s="1"/>
  <c r="V51" i="41"/>
  <c r="R187" i="41" l="1"/>
  <c r="P184" i="41"/>
  <c r="R43" i="41"/>
  <c r="S43" i="41" s="1"/>
  <c r="Z43" i="41"/>
  <c r="K157" i="41"/>
  <c r="K136" i="41"/>
  <c r="J157" i="41"/>
  <c r="J136" i="41"/>
  <c r="I157" i="41"/>
  <c r="I136" i="41"/>
  <c r="L243" i="41"/>
  <c r="L235" i="41"/>
  <c r="T235" i="41"/>
  <c r="T243" i="41"/>
  <c r="T43" i="41"/>
  <c r="S187" i="41" l="1"/>
  <c r="S184" i="41" s="1"/>
  <c r="R184" i="41"/>
  <c r="T187" i="41"/>
  <c r="T184" i="41" s="1"/>
  <c r="M59" i="41"/>
  <c r="O59" i="41"/>
  <c r="Q59" i="41"/>
  <c r="M54" i="41"/>
  <c r="O54" i="41"/>
  <c r="Q54" i="41"/>
  <c r="M70" i="41"/>
  <c r="O70" i="41"/>
  <c r="Q70" i="41"/>
  <c r="N73" i="41"/>
  <c r="V42" i="41"/>
  <c r="O52" i="41"/>
  <c r="O84" i="41" s="1"/>
  <c r="O78" i="41" s="1"/>
  <c r="Q52" i="41"/>
  <c r="Q50" i="41" s="1"/>
  <c r="O50" i="41"/>
  <c r="M56" i="41"/>
  <c r="M52" i="41" s="1"/>
  <c r="M74" i="41"/>
  <c r="O74" i="41"/>
  <c r="Q74" i="41"/>
  <c r="M67" i="41"/>
  <c r="O67" i="41"/>
  <c r="Q67" i="41"/>
  <c r="N69" i="41"/>
  <c r="X69" i="41" s="1"/>
  <c r="L67" i="41"/>
  <c r="N68" i="41"/>
  <c r="N61" i="41"/>
  <c r="P61" i="41" s="1"/>
  <c r="X68" i="41" l="1"/>
  <c r="L59" i="41"/>
  <c r="N56" i="41"/>
  <c r="L183" i="41"/>
  <c r="L182" i="41" s="1"/>
  <c r="P26" i="41"/>
  <c r="X66" i="41"/>
  <c r="N75" i="41"/>
  <c r="N71" i="41"/>
  <c r="X71" i="41" s="1"/>
  <c r="X73" i="41"/>
  <c r="N65" i="41"/>
  <c r="X65" i="41" s="1"/>
  <c r="N67" i="41"/>
  <c r="X67" i="41" s="1"/>
  <c r="R26" i="41"/>
  <c r="R20" i="41" s="1"/>
  <c r="N64" i="41"/>
  <c r="L74" i="41"/>
  <c r="N72" i="41"/>
  <c r="N53" i="41"/>
  <c r="L52" i="41"/>
  <c r="L54" i="41"/>
  <c r="L347" i="41" s="1"/>
  <c r="M50" i="41"/>
  <c r="M84" i="41"/>
  <c r="M78" i="41" s="1"/>
  <c r="Q84" i="41"/>
  <c r="Q78" i="41" s="1"/>
  <c r="P56" i="41"/>
  <c r="P64" i="41"/>
  <c r="Z64" i="41" s="1"/>
  <c r="R61" i="41"/>
  <c r="P73" i="41"/>
  <c r="P75" i="41"/>
  <c r="Z75" i="41" s="1"/>
  <c r="P69" i="41"/>
  <c r="Z69" i="41" s="1"/>
  <c r="P68" i="41"/>
  <c r="L239" i="41" l="1"/>
  <c r="L247" i="41" s="1"/>
  <c r="L50" i="41"/>
  <c r="L41" i="41"/>
  <c r="L35" i="41" s="1"/>
  <c r="P20" i="41"/>
  <c r="P65" i="41"/>
  <c r="R65" i="41" s="1"/>
  <c r="R68" i="41"/>
  <c r="S68" i="41" s="1"/>
  <c r="Z68" i="41"/>
  <c r="T68" i="41"/>
  <c r="R73" i="41"/>
  <c r="S73" i="41" s="1"/>
  <c r="Z73" i="41"/>
  <c r="N70" i="41"/>
  <c r="X70" i="41" s="1"/>
  <c r="X72" i="41"/>
  <c r="N59" i="41"/>
  <c r="X59" i="41" s="1"/>
  <c r="X64" i="41"/>
  <c r="N74" i="41"/>
  <c r="X74" i="41" s="1"/>
  <c r="X75" i="41"/>
  <c r="P72" i="41"/>
  <c r="Z72" i="41" s="1"/>
  <c r="P71" i="41"/>
  <c r="R56" i="41"/>
  <c r="P183" i="41"/>
  <c r="P182" i="41" s="1"/>
  <c r="Z56" i="41"/>
  <c r="X53" i="41"/>
  <c r="S26" i="41"/>
  <c r="S20" i="41" s="1"/>
  <c r="Y66" i="41"/>
  <c r="T66" i="41"/>
  <c r="N170" i="41"/>
  <c r="N164" i="41" s="1"/>
  <c r="X26" i="41"/>
  <c r="Z66" i="41"/>
  <c r="N183" i="41"/>
  <c r="N182" i="41" s="1"/>
  <c r="X56" i="41"/>
  <c r="R75" i="41"/>
  <c r="P74" i="41"/>
  <c r="N54" i="41"/>
  <c r="X54" i="41" s="1"/>
  <c r="P53" i="41"/>
  <c r="Z53" i="41" s="1"/>
  <c r="R64" i="41"/>
  <c r="P59" i="41"/>
  <c r="S61" i="41"/>
  <c r="R72" i="41"/>
  <c r="R69" i="41"/>
  <c r="P67" i="41"/>
  <c r="Z67" i="41" s="1"/>
  <c r="N239" i="41" l="1"/>
  <c r="N247" i="41" s="1"/>
  <c r="T26" i="41"/>
  <c r="T20" i="41" s="1"/>
  <c r="L78" i="41"/>
  <c r="Z65" i="41"/>
  <c r="S65" i="41"/>
  <c r="T65" i="41" s="1"/>
  <c r="P70" i="41"/>
  <c r="Z70" i="41" s="1"/>
  <c r="Z74" i="41"/>
  <c r="T73" i="41"/>
  <c r="Z59" i="41"/>
  <c r="S170" i="41"/>
  <c r="S164" i="41" s="1"/>
  <c r="S56" i="41"/>
  <c r="R183" i="41"/>
  <c r="R182" i="41" s="1"/>
  <c r="V50" i="41"/>
  <c r="P170" i="41"/>
  <c r="P164" i="41" s="1"/>
  <c r="Z26" i="41"/>
  <c r="R170" i="41"/>
  <c r="R164" i="41" s="1"/>
  <c r="R71" i="41"/>
  <c r="Z71" i="41"/>
  <c r="V41" i="41"/>
  <c r="S64" i="41"/>
  <c r="T64" i="41" s="1"/>
  <c r="R59" i="41"/>
  <c r="S75" i="41"/>
  <c r="T75" i="41" s="1"/>
  <c r="R74" i="41"/>
  <c r="R53" i="41"/>
  <c r="P54" i="41"/>
  <c r="Z54" i="41" s="1"/>
  <c r="T61" i="41"/>
  <c r="S72" i="41"/>
  <c r="T72" i="41" s="1"/>
  <c r="R70" i="41"/>
  <c r="S69" i="41"/>
  <c r="T69" i="41" s="1"/>
  <c r="R67" i="41"/>
  <c r="S183" i="41" l="1"/>
  <c r="S182" i="41" s="1"/>
  <c r="T182" i="41" s="1"/>
  <c r="T56" i="41"/>
  <c r="T183" i="41"/>
  <c r="S71" i="41"/>
  <c r="T71" i="41" s="1"/>
  <c r="T170" i="41"/>
  <c r="T164" i="41" s="1"/>
  <c r="P347" i="41"/>
  <c r="S53" i="41"/>
  <c r="T53" i="41" s="1"/>
  <c r="R54" i="41"/>
  <c r="R347" i="41" s="1"/>
  <c r="S74" i="41"/>
  <c r="T74" i="41" s="1"/>
  <c r="S59" i="41"/>
  <c r="T59" i="41" s="1"/>
  <c r="S67" i="41"/>
  <c r="T67" i="41" s="1"/>
  <c r="S70" i="41" l="1"/>
  <c r="T70" i="41" s="1"/>
  <c r="S54" i="41"/>
  <c r="S347" i="41" s="1"/>
  <c r="T54" i="41" l="1"/>
  <c r="T347" i="41" s="1"/>
  <c r="L172" i="41" l="1"/>
  <c r="L86" i="41"/>
  <c r="L114" i="41" s="1"/>
  <c r="L144" i="41" s="1"/>
  <c r="N28" i="41"/>
  <c r="N172" i="41" l="1"/>
  <c r="N86" i="41"/>
  <c r="N114" i="41" s="1"/>
  <c r="N144" i="41" s="1"/>
  <c r="P28" i="41"/>
  <c r="N57" i="41"/>
  <c r="P172" i="41" l="1"/>
  <c r="P239" i="41" s="1"/>
  <c r="P247" i="41" s="1"/>
  <c r="P86" i="41"/>
  <c r="P114" i="41" s="1"/>
  <c r="P144" i="41" s="1"/>
  <c r="R28" i="41"/>
  <c r="X57" i="41"/>
  <c r="P57" i="41"/>
  <c r="Z57" i="41" s="1"/>
  <c r="N52" i="41"/>
  <c r="N50" i="41" s="1"/>
  <c r="V43" i="41"/>
  <c r="R172" i="41" l="1"/>
  <c r="R239" i="41" s="1"/>
  <c r="R247" i="41" s="1"/>
  <c r="R86" i="41"/>
  <c r="R114" i="41" s="1"/>
  <c r="R144" i="41" s="1"/>
  <c r="S28" i="41"/>
  <c r="T28" i="41" s="1"/>
  <c r="N41" i="41"/>
  <c r="X52" i="41"/>
  <c r="R57" i="41"/>
  <c r="P52" i="41"/>
  <c r="P50" i="41" s="1"/>
  <c r="T172" i="41" l="1"/>
  <c r="T239" i="41" s="1"/>
  <c r="T247" i="41" s="1"/>
  <c r="T114" i="41"/>
  <c r="T144" i="41" s="1"/>
  <c r="S172" i="41"/>
  <c r="S239" i="41" s="1"/>
  <c r="S247" i="41" s="1"/>
  <c r="S86" i="41"/>
  <c r="S114" i="41" s="1"/>
  <c r="S144" i="41" s="1"/>
  <c r="Z52" i="41"/>
  <c r="P41" i="41"/>
  <c r="X50" i="41"/>
  <c r="N35" i="41"/>
  <c r="X41" i="41"/>
  <c r="L112" i="41"/>
  <c r="L106" i="41" s="1"/>
  <c r="S57" i="41"/>
  <c r="T57" i="41" s="1"/>
  <c r="R52" i="41"/>
  <c r="Z50" i="41"/>
  <c r="R41" i="41" l="1"/>
  <c r="R35" i="41" s="1"/>
  <c r="R78" i="41" s="1"/>
  <c r="R50" i="41"/>
  <c r="X35" i="41"/>
  <c r="P35" i="41"/>
  <c r="P78" i="41" s="1"/>
  <c r="Z41" i="41"/>
  <c r="L142" i="41"/>
  <c r="S52" i="41"/>
  <c r="S41" i="41" l="1"/>
  <c r="S35" i="41" s="1"/>
  <c r="S78" i="41" s="1"/>
  <c r="S50" i="41"/>
  <c r="T50" i="41" s="1"/>
  <c r="T52" i="41"/>
  <c r="Z35" i="41"/>
  <c r="N112" i="41"/>
  <c r="L157" i="41"/>
  <c r="L136" i="41"/>
  <c r="R112" i="41"/>
  <c r="T41" i="41" l="1"/>
  <c r="T35" i="41"/>
  <c r="T78" i="41" s="1"/>
  <c r="T142" i="41"/>
  <c r="P112" i="41"/>
  <c r="R142" i="41"/>
  <c r="R106" i="41"/>
  <c r="N142" i="41"/>
  <c r="N106" i="41"/>
  <c r="S112" i="41"/>
  <c r="T136" i="41" l="1"/>
  <c r="S142" i="41"/>
  <c r="S106" i="41"/>
  <c r="N157" i="41"/>
  <c r="N136" i="41"/>
  <c r="R157" i="41"/>
  <c r="R136" i="41"/>
  <c r="P142" i="41"/>
  <c r="P106" i="41"/>
  <c r="T157" i="41" l="1"/>
  <c r="P157" i="41"/>
  <c r="P136" i="41"/>
  <c r="S157" i="41"/>
  <c r="S136" i="41"/>
  <c r="N20" i="41" l="1"/>
  <c r="N78" i="41" s="1"/>
  <c r="Z78" i="41" l="1"/>
  <c r="X78" i="41"/>
  <c r="Y78" i="41"/>
</calcChain>
</file>

<file path=xl/sharedStrings.xml><?xml version="1.0" encoding="utf-8"?>
<sst xmlns="http://schemas.openxmlformats.org/spreadsheetml/2006/main" count="1568" uniqueCount="722">
  <si>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</si>
  <si>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</si>
  <si>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</si>
  <si>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</si>
  <si>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</si>
  <si>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</si>
  <si>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№ п/п</t>
  </si>
  <si>
    <t>I</t>
  </si>
  <si>
    <t>1.1</t>
  </si>
  <si>
    <t>1.1.1</t>
  </si>
  <si>
    <t>1.1.2</t>
  </si>
  <si>
    <t>1.1.3</t>
  </si>
  <si>
    <t>1.2</t>
  </si>
  <si>
    <t>1.2.1</t>
  </si>
  <si>
    <t>1.2.2</t>
  </si>
  <si>
    <t>1.2.3</t>
  </si>
  <si>
    <t>II</t>
  </si>
  <si>
    <t>1.3</t>
  </si>
  <si>
    <t>5.1</t>
  </si>
  <si>
    <t>5.3</t>
  </si>
  <si>
    <t>5.4</t>
  </si>
  <si>
    <t>5.5</t>
  </si>
  <si>
    <t>III</t>
  </si>
  <si>
    <t>IV</t>
  </si>
  <si>
    <t>2.1</t>
  </si>
  <si>
    <t>2.2</t>
  </si>
  <si>
    <t>VI</t>
  </si>
  <si>
    <t>VII</t>
  </si>
  <si>
    <t>VIII</t>
  </si>
  <si>
    <t>Направления использования чистой прибыли</t>
  </si>
  <si>
    <t>Резервный фонд</t>
  </si>
  <si>
    <t>Выплата дивидендов</t>
  </si>
  <si>
    <t>IX</t>
  </si>
  <si>
    <t>X</t>
  </si>
  <si>
    <t>XII</t>
  </si>
  <si>
    <t>XIII</t>
  </si>
  <si>
    <t>XIV</t>
  </si>
  <si>
    <t>XV</t>
  </si>
  <si>
    <t>XVI</t>
  </si>
  <si>
    <t>XVII</t>
  </si>
  <si>
    <t>1.4</t>
  </si>
  <si>
    <t>1.4.1</t>
  </si>
  <si>
    <t>1.5</t>
  </si>
  <si>
    <t>2.3</t>
  </si>
  <si>
    <t>2.4</t>
  </si>
  <si>
    <t>2.5</t>
  </si>
  <si>
    <t>2.6</t>
  </si>
  <si>
    <t>2.7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</si>
  <si>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</si>
  <si>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</si>
  <si>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</si>
  <si>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</si>
  <si>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</si>
  <si>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</si>
  <si>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</si>
  <si>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</si>
  <si>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</si>
  <si>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4.1</t>
  </si>
  <si>
    <t>4.1.1</t>
  </si>
  <si>
    <t>4.2</t>
  </si>
  <si>
    <t>5.2</t>
  </si>
  <si>
    <t>XI</t>
  </si>
  <si>
    <t>Прочая деятельность</t>
  </si>
  <si>
    <t>2.8</t>
  </si>
  <si>
    <t>1.6</t>
  </si>
  <si>
    <t>2.6.1</t>
  </si>
  <si>
    <t>2.6.2</t>
  </si>
  <si>
    <t>3.1.1</t>
  </si>
  <si>
    <t>3.1.2</t>
  </si>
  <si>
    <t>9.1</t>
  </si>
  <si>
    <t>9.2</t>
  </si>
  <si>
    <t>9.2.1</t>
  </si>
  <si>
    <t>9.3</t>
  </si>
  <si>
    <t>9.3.1</t>
  </si>
  <si>
    <t>9.4</t>
  </si>
  <si>
    <t>4.1.2</t>
  </si>
  <si>
    <t>4.1.3</t>
  </si>
  <si>
    <t>6.1</t>
  </si>
  <si>
    <t>6.2</t>
  </si>
  <si>
    <t>проценты к получению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</si>
  <si>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</si>
  <si>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</si>
  <si>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</si>
  <si>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</si>
  <si>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</si>
  <si>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</si>
  <si>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</si>
  <si>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</si>
  <si>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</si>
  <si>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3.8.1</t>
  </si>
  <si>
    <t>3.8.2</t>
  </si>
  <si>
    <t>Показатель</t>
  </si>
  <si>
    <t>-</t>
  </si>
  <si>
    <t>налог на прибыль</t>
  </si>
  <si>
    <t>прочие налоги и сборы</t>
  </si>
  <si>
    <t>Ед. изм.</t>
  </si>
  <si>
    <t>%</t>
  </si>
  <si>
    <t>Инвестиционная программа</t>
  </si>
  <si>
    <t>полное наименование субъекта электроэнергетики</t>
  </si>
  <si>
    <t xml:space="preserve">Субъект Российской Федерации: </t>
  </si>
  <si>
    <t xml:space="preserve">Год раскрытия (предоставления) информации: </t>
  </si>
  <si>
    <t xml:space="preserve"> год</t>
  </si>
  <si>
    <t>Утвержденные плановые значения показателей приведены в соответствии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</si>
  <si>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</si>
  <si>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</si>
  <si>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2022 год</t>
  </si>
  <si>
    <t>2023 год</t>
  </si>
  <si>
    <t>2024 год</t>
  </si>
  <si>
    <t>2025 год</t>
  </si>
  <si>
    <t>Итого за период реализации инвестиционной программы</t>
  </si>
  <si>
    <t>Факт</t>
  </si>
  <si>
    <t>Прогноз (Факт)</t>
  </si>
  <si>
    <t>План (Утвержденный план)</t>
  </si>
  <si>
    <t>Факт (Предложение по корректировке утвержденного плана)</t>
  </si>
  <si>
    <t>Предложение по корректировке утвержденного плана</t>
  </si>
  <si>
    <t>БЮДЖЕТ ДОХОДОВ И РАСХОДОВ</t>
  </si>
  <si>
    <t>Выручка от реализации товаров (работ, услуг) всего, в том числе *:</t>
  </si>
  <si>
    <t>млн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</si>
  <si>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</si>
  <si>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</si>
  <si>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</si>
  <si>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</si>
  <si>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</si>
  <si>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</si>
  <si>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</si>
  <si>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</si>
  <si>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</si>
  <si>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</si>
  <si>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</si>
  <si>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</si>
  <si>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</si>
  <si>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</si>
  <si>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</si>
  <si>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</si>
  <si>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</si>
  <si>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</si>
  <si>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</si>
  <si>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</si>
  <si>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</si>
  <si>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</si>
  <si>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</si>
  <si>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</si>
  <si>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</si>
  <si>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</si>
  <si>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</si>
  <si>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</si>
  <si>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</si>
  <si>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</si>
  <si>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</si>
  <si>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</si>
  <si>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</si>
  <si>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</si>
  <si>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</si>
  <si>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</si>
  <si>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</si>
  <si>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</si>
  <si>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</si>
  <si>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</si>
  <si>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</si>
  <si>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</si>
  <si>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</si>
  <si>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</si>
  <si>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</si>
  <si>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</si>
  <si>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</si>
  <si>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</si>
  <si>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</si>
  <si>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</si>
  <si>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</si>
  <si>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</si>
  <si>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</si>
  <si>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</si>
  <si>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</si>
  <si>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</si>
  <si>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</si>
  <si>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</si>
  <si>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</si>
  <si>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</si>
  <si>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</si>
  <si>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</si>
  <si>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</si>
  <si>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</si>
  <si>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</si>
  <si>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</si>
  <si>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</si>
  <si>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</si>
  <si>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</si>
  <si>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</si>
  <si>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</si>
  <si>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</si>
  <si>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</si>
  <si>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</si>
  <si>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</si>
  <si>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Прибыль (убыток) от продаж (строка I - строка II) всего, в том числе:</t>
  </si>
  <si>
    <t>3.1.3</t>
  </si>
  <si>
    <t>Прочие доходы и расходы (сальдо) (строка 4.1 - строка 4.2)</t>
  </si>
  <si>
    <t>Прочие доходы всего, в том числе:</t>
  </si>
  <si>
    <t>доходы от участия в других организациях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</si>
  <si>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</si>
  <si>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</si>
  <si>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</si>
  <si>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</si>
  <si>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</si>
  <si>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</si>
  <si>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</si>
  <si>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</si>
  <si>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</si>
  <si>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</si>
  <si>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</si>
  <si>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</si>
  <si>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</si>
  <si>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</si>
  <si>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</si>
  <si>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</si>
  <si>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</si>
  <si>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</si>
  <si>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</si>
  <si>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</si>
  <si>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5.6</t>
  </si>
  <si>
    <t>5.7</t>
  </si>
  <si>
    <t>5.8</t>
  </si>
  <si>
    <t>5.8.1</t>
  </si>
  <si>
    <t>5.8.2</t>
  </si>
  <si>
    <t>5.9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</si>
  <si>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</si>
  <si>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</si>
  <si>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</si>
  <si>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</si>
  <si>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</si>
  <si>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</si>
  <si>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</si>
  <si>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</si>
  <si>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</si>
  <si>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</si>
  <si>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</si>
  <si>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</si>
  <si>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</si>
  <si>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</si>
  <si>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</si>
  <si>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</si>
  <si>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</si>
  <si>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</si>
  <si>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</si>
  <si>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</si>
  <si>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</si>
  <si>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</si>
  <si>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</si>
  <si>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</si>
  <si>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</si>
  <si>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</si>
  <si>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</si>
  <si>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</si>
  <si>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</si>
  <si>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</si>
  <si>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</si>
  <si>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</si>
  <si>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</si>
  <si>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</si>
  <si>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</si>
  <si>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8.1</t>
  </si>
  <si>
    <t>На инвестиции</t>
  </si>
  <si>
    <t>8.2</t>
  </si>
  <si>
    <t>8.3</t>
  </si>
  <si>
    <t>8.4</t>
  </si>
  <si>
    <t>Остаток на развитие</t>
  </si>
  <si>
    <t>Прибыль до налогообложения без учета процентов к уплате и амортизации (строка V + строка 4.2.2 + строка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</si>
  <si>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</si>
  <si>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</si>
  <si>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</si>
  <si>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</si>
  <si>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</si>
  <si>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</si>
  <si>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</si>
  <si>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</si>
  <si>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</si>
  <si>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</si>
  <si>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</si>
  <si>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10.8.1</t>
  </si>
  <si>
    <t>10.8.2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</si>
  <si>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</si>
  <si>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</si>
  <si>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</si>
  <si>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</si>
  <si>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</si>
  <si>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</si>
  <si>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</si>
  <si>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</si>
  <si>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</si>
  <si>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</si>
  <si>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</si>
  <si>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</si>
  <si>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</si>
  <si>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</si>
  <si>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</si>
  <si>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</si>
  <si>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</si>
  <si>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</si>
  <si>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</si>
  <si>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</si>
  <si>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</si>
  <si>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</si>
  <si>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</si>
  <si>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</si>
  <si>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</si>
  <si>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</si>
  <si>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</si>
  <si>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</si>
  <si>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</si>
  <si>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</si>
  <si>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</si>
  <si>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</si>
  <si>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</si>
  <si>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</si>
  <si>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</si>
  <si>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</si>
  <si>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</si>
  <si>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</si>
  <si>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</si>
  <si>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</si>
  <si>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</si>
  <si>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</si>
  <si>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</si>
  <si>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</si>
  <si>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</si>
  <si>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</si>
  <si>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</si>
  <si>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</si>
  <si>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</si>
  <si>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</si>
  <si>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</si>
  <si>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</si>
  <si>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</si>
  <si>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</si>
  <si>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</si>
  <si>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</si>
  <si>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</si>
  <si>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</si>
  <si>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</si>
  <si>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</si>
  <si>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</si>
  <si>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</si>
  <si>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</si>
  <si>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</si>
  <si>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</si>
  <si>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</si>
  <si>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</si>
  <si>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</si>
  <si>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</si>
  <si>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</si>
  <si>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</si>
  <si>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</si>
  <si>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</si>
  <si>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</si>
  <si>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</si>
  <si>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</si>
  <si>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</si>
  <si>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</si>
  <si>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</si>
  <si>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</si>
  <si>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</si>
  <si>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</si>
  <si>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</si>
  <si>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</si>
  <si>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</si>
  <si>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</si>
  <si>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</si>
  <si>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</si>
  <si>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</si>
  <si>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</si>
  <si>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</si>
  <si>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</si>
  <si>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</si>
  <si>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</si>
  <si>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</si>
  <si>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</si>
  <si>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</si>
  <si>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</si>
  <si>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</si>
  <si>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</si>
  <si>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</si>
  <si>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</si>
  <si>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</si>
  <si>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</si>
  <si>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</si>
  <si>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</si>
  <si>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</si>
  <si>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</si>
  <si>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Сальдо денежных средств по операционной деятельности (строка X - строка XI) всего, в том числе: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</si>
  <si>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</si>
  <si>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</si>
  <si>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</si>
  <si>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</si>
  <si>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</si>
  <si>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</si>
  <si>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</si>
  <si>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</si>
  <si>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</si>
  <si>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</si>
  <si>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</si>
  <si>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</si>
  <si>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</si>
  <si>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</si>
  <si>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</si>
  <si>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</si>
  <si>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</si>
  <si>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</si>
  <si>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</si>
  <si>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</si>
  <si>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</si>
  <si>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</si>
  <si>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</si>
  <si>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</si>
  <si>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</si>
  <si>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</si>
  <si>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</si>
  <si>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</si>
  <si>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</si>
  <si>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</si>
  <si>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</si>
  <si>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</si>
  <si>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</si>
  <si>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</si>
  <si>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</si>
  <si>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</si>
  <si>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</si>
  <si>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</si>
  <si>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</si>
  <si>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</si>
  <si>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</si>
  <si>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</si>
  <si>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</si>
  <si>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</si>
  <si>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</si>
  <si>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</si>
  <si>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</si>
  <si>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</si>
  <si>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</si>
  <si>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</si>
  <si>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</si>
  <si>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</si>
  <si>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</si>
  <si>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</si>
  <si>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</si>
  <si>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</si>
  <si>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</si>
  <si>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</si>
  <si>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</si>
  <si>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</si>
  <si>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</si>
  <si>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</si>
  <si>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</si>
  <si>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</si>
  <si>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</si>
  <si>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</si>
  <si>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</si>
  <si>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</si>
  <si>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</si>
  <si>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</si>
  <si>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</si>
  <si>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</si>
  <si>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</si>
  <si>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</si>
  <si>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</si>
  <si>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</si>
  <si>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</si>
  <si>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</si>
  <si>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</si>
  <si>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</si>
  <si>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</si>
  <si>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</si>
  <si>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</si>
  <si>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</si>
  <si>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</si>
  <si>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</si>
  <si>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</si>
  <si>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</si>
  <si>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</si>
  <si>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</si>
  <si>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</si>
  <si>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</si>
  <si>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</si>
  <si>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</si>
  <si>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</si>
  <si>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</si>
  <si>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</si>
  <si>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</si>
  <si>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</si>
  <si>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</si>
  <si>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</si>
  <si>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</si>
  <si>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</si>
  <si>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</si>
  <si>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</si>
  <si>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</si>
  <si>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</si>
  <si>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</si>
  <si>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</si>
  <si>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</si>
  <si>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</si>
  <si>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</si>
  <si>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</si>
  <si>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</si>
  <si>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</si>
  <si>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</si>
  <si>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</si>
  <si>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</si>
  <si>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</si>
  <si>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</si>
  <si>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</si>
  <si>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</si>
  <si>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</si>
  <si>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</si>
  <si>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</si>
  <si>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</si>
  <si>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</si>
  <si>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</si>
  <si>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</si>
  <si>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</si>
  <si>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</si>
  <si>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</si>
  <si>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</si>
  <si>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</si>
  <si>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</si>
  <si>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</si>
  <si>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</si>
  <si>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</si>
  <si>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</si>
  <si>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</si>
  <si>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</si>
  <si>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</si>
  <si>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</si>
  <si>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</si>
  <si>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</si>
  <si>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</si>
  <si>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</si>
  <si>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</si>
  <si>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</si>
  <si>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</si>
  <si>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</si>
  <si>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</si>
  <si>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</si>
  <si>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</si>
  <si>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</si>
  <si>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</si>
  <si>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</si>
  <si>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</si>
  <si>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</si>
  <si>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</si>
  <si>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</si>
  <si>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</si>
  <si>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</si>
  <si>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</si>
  <si>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</si>
  <si>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</si>
  <si>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</si>
  <si>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</si>
  <si>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</si>
  <si>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</si>
  <si>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</si>
  <si>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</si>
  <si>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</si>
  <si>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</si>
  <si>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</si>
  <si>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</si>
  <si>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</si>
  <si>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</si>
  <si>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</si>
  <si>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</si>
  <si>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</si>
  <si>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</si>
  <si>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</si>
  <si>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</si>
  <si>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</si>
  <si>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</si>
  <si>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</si>
  <si>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</si>
  <si>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</si>
  <si>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</si>
  <si>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</si>
  <si>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</si>
  <si>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</si>
  <si>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</si>
  <si>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</si>
  <si>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</si>
  <si>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</si>
  <si>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</si>
  <si>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</si>
  <si>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</si>
  <si>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</si>
  <si>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</si>
  <si>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</si>
  <si>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</si>
  <si>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</si>
  <si>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</si>
  <si>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</si>
  <si>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</si>
  <si>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</si>
  <si>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</si>
  <si>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</si>
  <si>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</si>
  <si>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</si>
  <si>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</si>
  <si>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</si>
  <si>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</si>
  <si>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</si>
  <si>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</si>
  <si>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</si>
  <si>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</si>
  <si>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</si>
  <si>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</si>
  <si>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</si>
  <si>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</si>
  <si>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</si>
  <si>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</si>
  <si>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</si>
  <si>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</si>
  <si>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</si>
  <si>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</si>
  <si>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</si>
  <si>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</si>
  <si>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</si>
  <si>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</si>
  <si>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</si>
  <si>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</si>
  <si>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</si>
  <si>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</si>
  <si>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</si>
  <si>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</si>
  <si>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</si>
  <si>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</si>
  <si>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</si>
  <si>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</si>
  <si>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</si>
  <si>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</si>
  <si>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</si>
  <si>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</si>
  <si>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</si>
  <si>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</si>
  <si>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</si>
  <si>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</si>
  <si>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</si>
  <si>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</si>
  <si>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</si>
  <si>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</si>
  <si>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</si>
  <si>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</si>
  <si>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</si>
  <si>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</si>
  <si>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</si>
  <si>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</si>
  <si>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</si>
  <si>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</si>
  <si>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</si>
  <si>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</si>
  <si>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</si>
  <si>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</si>
  <si>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</si>
  <si>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</si>
  <si>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</si>
  <si>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</si>
  <si>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</si>
  <si>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</si>
  <si>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</si>
  <si>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</si>
  <si>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</si>
  <si>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</si>
  <si>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</si>
  <si>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</si>
  <si>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</si>
  <si>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</si>
  <si>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</si>
  <si>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Вексели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</si>
  <si>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</si>
  <si>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</si>
  <si>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</si>
  <si>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</si>
  <si>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</si>
  <si>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</si>
  <si>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</si>
  <si>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</si>
  <si>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</si>
  <si>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</si>
  <si>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</si>
  <si>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</si>
  <si>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</si>
  <si>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</si>
  <si>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</si>
  <si>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нд</t>
  </si>
  <si>
    <r>
      <t>_____</t>
    </r>
    <r>
      <rPr>
        <b/>
        <sz val="9"/>
        <rFont val="Times New Roman"/>
        <family val="1"/>
        <charset val="204"/>
      </rPr>
      <t>Примечание:</t>
    </r>
  </si>
  <si>
    <r>
      <t>_____</t>
    </r>
    <r>
      <rPr>
        <sz val="9"/>
        <rFont val="Times New Roman"/>
        <family val="1"/>
        <charset val="204"/>
      </rPr>
      <t>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</si>
  <si>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t>_____</t>
    </r>
    <r>
      <rPr>
        <sz val="9"/>
        <rFont val="Times New Roman"/>
        <family val="1"/>
        <charset val="204"/>
      </rPr>
      <t>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</si>
  <si>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t>_____</t>
    </r>
    <r>
      <rPr>
        <sz val="9"/>
        <rFont val="Times New Roman"/>
        <family val="1"/>
        <charset val="204"/>
      </rPr>
      <t>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</si>
  <si>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t>_____</t>
    </r>
    <r>
      <rPr>
        <sz val="9"/>
        <rFont val="Times New Roman"/>
        <family val="1"/>
        <charset val="204"/>
      </rPr>
      <t>****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</si>
  <si>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t>_____</t>
    </r>
    <r>
      <rPr>
        <sz val="9"/>
        <rFont val="Times New Roman"/>
        <family val="1"/>
        <charset val="204"/>
      </rPr>
      <t>*****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</si>
  <si>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t>_____</t>
    </r>
    <r>
      <rPr>
        <sz val="9"/>
        <rFont val="Times New Roman"/>
        <family val="1"/>
        <charset val="204"/>
      </rPr>
      <t>по оперативно-диспетчерскому управлению в электроэнергетике;</t>
    </r>
  </si>
  <si>
    <r>
      <t>_____</t>
    </r>
    <r>
      <rPr>
        <sz val="9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</si>
  <si>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t>_____</t>
    </r>
    <r>
      <rPr>
        <sz val="9"/>
        <rFont val="Times New Roman"/>
        <family val="1"/>
        <charset val="204"/>
      </rPr>
      <t>по расчету требований и обязательств участников оптового рынка.</t>
    </r>
  </si>
  <si>
    <t>2026 год</t>
  </si>
  <si>
    <t>2027 год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</si>
  <si>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</si>
  <si>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</si>
  <si>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</si>
  <si>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</si>
  <si>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</si>
  <si>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</si>
  <si>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</si>
  <si>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</si>
  <si>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</si>
  <si>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Форма №19 Финансовый план субъекта электроэнергетики (версия шаблона 1.0)</t>
  </si>
  <si>
    <t xml:space="preserve">План </t>
  </si>
  <si>
    <t>План</t>
  </si>
  <si>
    <t>2028 год</t>
  </si>
  <si>
    <t>2029 год</t>
  </si>
  <si>
    <t>4.10.</t>
  </si>
  <si>
    <t>4.11.</t>
  </si>
  <si>
    <t>АО "ФНПЦ "ПО "Старт" им. М.В.Проценко</t>
  </si>
  <si>
    <t>Пензенская область</t>
  </si>
  <si>
    <t>2025</t>
  </si>
  <si>
    <t>потери</t>
  </si>
  <si>
    <t>инвестпрограмма</t>
  </si>
  <si>
    <t>Моисеев</t>
  </si>
  <si>
    <t>ОПР, расходы из прибыли, налоги, амортизация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</si>
</sst>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  <numFmt numFmtId="167" formatCode="0.0"/>
    <numFmt numFmtId="168" formatCode="_-* #,##0.00[$€-1]_-;\-* #,##0.00[$€-1]_-;_-* &quot;-&quot;??[$€-1]_-"/>
    <numFmt numFmtId="169" formatCode="_-* #,##0_р_._-;\-* #,##0_р_._-;_-* &quot;-&quot;?_р_._-;_-@_-"/>
    <numFmt numFmtId="170" formatCode="0_)"/>
    <numFmt numFmtId="171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  <charset val="204"/>
    </font>
    <font>
      <sz val="10"/>
      <name val="Courier"/>
      <family val="3"/>
    </font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6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Courier"/>
      <family val="1"/>
      <charset val="204"/>
    </font>
    <font>
      <sz val="9"/>
      <color indexed="9"/>
      <name val="Times New Roman"/>
      <family val="1"/>
      <charset val="204"/>
    </font>
    <font>
      <sz val="12"/>
      <color theme="0"/>
      <name val="Times New Roman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7">
    <xf numFmtId="0" fontId="0" fillId="0" borderId="0"/>
    <xf numFmtId="0" fontId="5" fillId="0" borderId="0"/>
    <xf numFmtId="0" fontId="6" fillId="0" borderId="0"/>
    <xf numFmtId="164" fontId="5" fillId="0" borderId="0" applyFont="0" applyFill="0" applyBorder="0" applyAlignment="0" applyProtection="0"/>
    <xf numFmtId="0" fontId="4" fillId="0" borderId="0"/>
    <xf numFmtId="0" fontId="7" fillId="0" borderId="0"/>
    <xf numFmtId="0" fontId="6" fillId="0" borderId="0"/>
    <xf numFmtId="168" fontId="5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8" fillId="0" borderId="0"/>
    <xf numFmtId="0" fontId="9" fillId="0" borderId="0"/>
    <xf numFmtId="166" fontId="10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17" fillId="0" borderId="0"/>
    <xf numFmtId="0" fontId="8" fillId="0" borderId="0"/>
    <xf numFmtId="0" fontId="19" fillId="2" borderId="0" applyNumberFormat="0" applyBorder="0" applyAlignment="0" applyProtection="0"/>
    <xf numFmtId="0" fontId="1" fillId="0" borderId="0"/>
  </cellStyleXfs>
  <cellXfs count="294">
    <xf numFmtId="0" fontId="0" fillId="0" borderId="0" xfId="0"/>
    <xf numFmtId="0" fontId="13" fillId="0" borderId="16" xfId="8" applyFont="1" applyBorder="1" applyAlignment="1">
      <alignment horizontal="center" vertical="top" wrapText="1"/>
    </xf>
    <xf numFmtId="0" fontId="13" fillId="0" borderId="9" xfId="8" applyFont="1" applyBorder="1" applyAlignment="1">
      <alignment horizontal="center" vertical="top"/>
    </xf>
    <xf numFmtId="0" fontId="13" fillId="0" borderId="16" xfId="8" applyFont="1" applyBorder="1" applyAlignment="1">
      <alignment horizontal="center" vertical="top"/>
    </xf>
    <xf numFmtId="0" fontId="3" fillId="0" borderId="0" xfId="8" applyFont="1"/>
    <xf numFmtId="0" fontId="16" fillId="0" borderId="0" xfId="8" applyFont="1" applyAlignment="1">
      <alignment horizontal="center" wrapText="1"/>
    </xf>
    <xf numFmtId="0" fontId="3" fillId="0" borderId="0" xfId="8" applyFont="1" applyAlignment="1">
      <alignment horizontal="center"/>
    </xf>
    <xf numFmtId="0" fontId="3" fillId="0" borderId="0" xfId="8" applyFont="1" applyAlignment="1">
      <alignment horizontal="right"/>
    </xf>
    <xf numFmtId="0" fontId="12" fillId="0" borderId="0" xfId="8" applyFont="1"/>
    <xf numFmtId="0" fontId="3" fillId="0" borderId="0" xfId="8" applyFont="1" applyAlignment="1">
      <alignment horizontal="left"/>
    </xf>
    <xf numFmtId="0" fontId="16" fillId="0" borderId="0" xfId="8" applyFont="1" applyAlignment="1">
      <alignment horizontal="left" wrapText="1"/>
    </xf>
    <xf numFmtId="49" fontId="3" fillId="0" borderId="0" xfId="8" applyNumberFormat="1" applyFont="1"/>
    <xf numFmtId="0" fontId="16" fillId="0" borderId="0" xfId="8" applyFont="1" applyAlignment="1">
      <alignment wrapText="1"/>
    </xf>
    <xf numFmtId="49" fontId="2" fillId="0" borderId="1" xfId="8" applyNumberFormat="1" applyFont="1" applyBorder="1" applyAlignment="1">
      <alignment horizontal="center"/>
    </xf>
    <xf numFmtId="49" fontId="12" fillId="0" borderId="0" xfId="8" applyNumberFormat="1" applyFont="1"/>
    <xf numFmtId="0" fontId="3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12" fillId="0" borderId="11" xfId="8" applyFont="1" applyBorder="1" applyAlignment="1">
      <alignment horizontal="center" vertical="center" wrapText="1"/>
    </xf>
    <xf numFmtId="0" fontId="12" fillId="0" borderId="12" xfId="8" applyFont="1" applyBorder="1" applyAlignment="1">
      <alignment horizontal="center" vertical="center" wrapText="1"/>
    </xf>
    <xf numFmtId="0" fontId="12" fillId="0" borderId="19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20" xfId="8" applyFont="1" applyBorder="1" applyAlignment="1">
      <alignment horizontal="center" vertical="center" wrapText="1"/>
    </xf>
    <xf numFmtId="0" fontId="13" fillId="0" borderId="0" xfId="8" applyFont="1" applyAlignment="1">
      <alignment vertical="top"/>
    </xf>
    <xf numFmtId="0" fontId="3" fillId="0" borderId="0" xfId="8" applyFont="1" applyAlignment="1">
      <alignment vertical="top"/>
    </xf>
    <xf numFmtId="0" fontId="16" fillId="0" borderId="14" xfId="8" applyFont="1" applyBorder="1" applyAlignment="1">
      <alignment horizontal="center" vertical="center" wrapText="1"/>
    </xf>
    <xf numFmtId="0" fontId="16" fillId="0" borderId="20" xfId="8" applyFont="1" applyBorder="1" applyAlignment="1">
      <alignment horizontal="center" vertical="center" wrapText="1"/>
    </xf>
    <xf numFmtId="0" fontId="16" fillId="0" borderId="26" xfId="8" applyFont="1" applyBorder="1" applyAlignment="1">
      <alignment horizontal="center" vertical="center" wrapText="1"/>
    </xf>
    <xf numFmtId="0" fontId="16" fillId="0" borderId="16" xfId="8" applyFont="1" applyBorder="1" applyAlignment="1">
      <alignment horizontal="center" vertical="center" wrapText="1"/>
    </xf>
    <xf numFmtId="0" fontId="16" fillId="0" borderId="18" xfId="8" applyFont="1" applyBorder="1" applyAlignment="1">
      <alignment horizontal="center" vertical="center" wrapText="1"/>
    </xf>
    <xf numFmtId="0" fontId="3" fillId="0" borderId="19" xfId="8" applyFont="1" applyBorder="1" applyAlignment="1">
      <alignment horizontal="center" vertical="center" wrapText="1"/>
    </xf>
    <xf numFmtId="0" fontId="3" fillId="0" borderId="8" xfId="8" applyFont="1" applyBorder="1" applyAlignment="1">
      <alignment horizontal="center" vertical="center" wrapText="1"/>
    </xf>
    <xf numFmtId="0" fontId="3" fillId="0" borderId="20" xfId="8" applyFont="1" applyBorder="1" applyAlignment="1">
      <alignment horizontal="center" vertical="center" wrapText="1"/>
    </xf>
    <xf numFmtId="0" fontId="14" fillId="0" borderId="16" xfId="8" applyFont="1" applyBorder="1" applyAlignment="1">
      <alignment horizontal="center" vertical="top" wrapText="1"/>
    </xf>
    <xf numFmtId="0" fontId="13" fillId="0" borderId="15" xfId="8" applyFont="1" applyBorder="1" applyAlignment="1">
      <alignment horizontal="center" vertical="top"/>
    </xf>
    <xf numFmtId="0" fontId="3" fillId="0" borderId="4" xfId="8" applyFont="1" applyBorder="1" applyAlignment="1">
      <alignment horizontal="left"/>
    </xf>
    <xf numFmtId="0" fontId="18" fillId="0" borderId="0" xfId="8" applyFont="1" applyAlignment="1">
      <alignment horizontal="left"/>
    </xf>
    <xf numFmtId="0" fontId="5" fillId="0" borderId="0" xfId="8" applyFont="1"/>
    <xf numFmtId="0" fontId="5" fillId="0" borderId="0" xfId="8" applyFont="1" applyAlignment="1">
      <alignment horizontal="center" wrapText="1"/>
    </xf>
    <xf numFmtId="0" fontId="5" fillId="0" borderId="0" xfId="8" applyFont="1" applyAlignment="1">
      <alignment horizontal="center"/>
    </xf>
    <xf numFmtId="49" fontId="2" fillId="0" borderId="0" xfId="8" applyNumberFormat="1" applyFont="1" applyAlignment="1">
      <alignment horizontal="left" vertical="top"/>
    </xf>
    <xf numFmtId="167" fontId="12" fillId="3" borderId="5" xfId="8" applyNumberFormat="1" applyFont="1" applyFill="1" applyBorder="1" applyAlignment="1">
      <alignment horizontal="center" vertical="center" wrapText="1"/>
    </xf>
    <xf numFmtId="167" fontId="12" fillId="3" borderId="20" xfId="8" applyNumberFormat="1" applyFont="1" applyFill="1" applyBorder="1" applyAlignment="1">
      <alignment horizontal="center" vertical="center" wrapText="1"/>
    </xf>
    <xf numFmtId="0" fontId="3" fillId="3" borderId="8" xfId="8" applyFont="1" applyFill="1" applyBorder="1" applyAlignment="1">
      <alignment horizontal="center" vertical="center"/>
    </xf>
    <xf numFmtId="0" fontId="3" fillId="3" borderId="20" xfId="8" applyFont="1" applyFill="1" applyBorder="1" applyAlignment="1">
      <alignment horizontal="center" vertical="center"/>
    </xf>
    <xf numFmtId="167" fontId="3" fillId="3" borderId="8" xfId="8" applyNumberFormat="1" applyFont="1" applyFill="1" applyBorder="1" applyAlignment="1">
      <alignment horizontal="center" vertical="center"/>
    </xf>
    <xf numFmtId="167" fontId="3" fillId="3" borderId="5" xfId="8" applyNumberFormat="1" applyFont="1" applyFill="1" applyBorder="1" applyAlignment="1">
      <alignment horizontal="center" vertical="center" wrapText="1"/>
    </xf>
    <xf numFmtId="167" fontId="3" fillId="3" borderId="20" xfId="8" applyNumberFormat="1" applyFont="1" applyFill="1" applyBorder="1" applyAlignment="1">
      <alignment horizontal="center" vertical="center"/>
    </xf>
    <xf numFmtId="0" fontId="3" fillId="3" borderId="9" xfId="8" applyFont="1" applyFill="1" applyBorder="1" applyAlignment="1">
      <alignment horizontal="center" vertical="center"/>
    </xf>
    <xf numFmtId="0" fontId="3" fillId="3" borderId="16" xfId="8" applyFont="1" applyFill="1" applyBorder="1" applyAlignment="1">
      <alignment horizontal="center" vertical="center"/>
    </xf>
    <xf numFmtId="167" fontId="3" fillId="3" borderId="8" xfId="8" applyNumberFormat="1" applyFont="1" applyFill="1" applyBorder="1" applyAlignment="1">
      <alignment horizontal="center" vertical="center" wrapText="1"/>
    </xf>
    <xf numFmtId="167" fontId="3" fillId="3" borderId="20" xfId="8" applyNumberFormat="1" applyFont="1" applyFill="1" applyBorder="1" applyAlignment="1">
      <alignment horizontal="center" vertical="center" wrapText="1"/>
    </xf>
    <xf numFmtId="2" fontId="3" fillId="3" borderId="8" xfId="8" applyNumberFormat="1" applyFont="1" applyFill="1" applyBorder="1" applyAlignment="1">
      <alignment horizontal="center" vertical="center"/>
    </xf>
    <xf numFmtId="167" fontId="3" fillId="3" borderId="9" xfId="8" applyNumberFormat="1" applyFont="1" applyFill="1" applyBorder="1" applyAlignment="1">
      <alignment horizontal="center" vertical="center"/>
    </xf>
    <xf numFmtId="0" fontId="3" fillId="3" borderId="22" xfId="8" applyFont="1" applyFill="1" applyBorder="1" applyAlignment="1">
      <alignment horizontal="center" vertical="center"/>
    </xf>
    <xf numFmtId="0" fontId="3" fillId="3" borderId="18" xfId="8" applyFont="1" applyFill="1" applyBorder="1" applyAlignment="1">
      <alignment horizontal="center" vertical="center"/>
    </xf>
    <xf numFmtId="0" fontId="3" fillId="3" borderId="19" xfId="8" applyFont="1" applyFill="1" applyBorder="1" applyAlignment="1">
      <alignment horizontal="center" vertical="center"/>
    </xf>
    <xf numFmtId="0" fontId="3" fillId="3" borderId="17" xfId="8" applyFont="1" applyFill="1" applyBorder="1" applyAlignment="1">
      <alignment horizontal="center" vertical="center"/>
    </xf>
    <xf numFmtId="0" fontId="3" fillId="3" borderId="15" xfId="8" applyFont="1" applyFill="1" applyBorder="1" applyAlignment="1">
      <alignment horizontal="center" vertical="center"/>
    </xf>
    <xf numFmtId="167" fontId="3" fillId="4" borderId="8" xfId="8" applyNumberFormat="1" applyFont="1" applyFill="1" applyBorder="1" applyAlignment="1">
      <alignment horizontal="center" vertical="center"/>
    </xf>
    <xf numFmtId="2" fontId="3" fillId="3" borderId="20" xfId="8" applyNumberFormat="1" applyFont="1" applyFill="1" applyBorder="1" applyAlignment="1">
      <alignment horizontal="center" vertical="center"/>
    </xf>
    <xf numFmtId="167" fontId="3" fillId="4" borderId="20" xfId="8" applyNumberFormat="1" applyFont="1" applyFill="1" applyBorder="1" applyAlignment="1">
      <alignment horizontal="center" vertical="center"/>
    </xf>
    <xf numFmtId="0" fontId="16" fillId="5" borderId="20" xfId="8" applyFont="1" applyFill="1" applyBorder="1" applyAlignment="1">
      <alignment horizontal="center" vertical="center" wrapText="1"/>
    </xf>
    <xf numFmtId="0" fontId="3" fillId="5" borderId="8" xfId="8" applyFont="1" applyFill="1" applyBorder="1" applyAlignment="1">
      <alignment horizontal="center" vertical="center"/>
    </xf>
    <xf numFmtId="0" fontId="3" fillId="5" borderId="20" xfId="8" applyFont="1" applyFill="1" applyBorder="1" applyAlignment="1">
      <alignment horizontal="center" vertical="center"/>
    </xf>
    <xf numFmtId="0" fontId="3" fillId="6" borderId="0" xfId="8" applyFont="1" applyFill="1" applyAlignment="1">
      <alignment vertical="center"/>
    </xf>
    <xf numFmtId="0" fontId="16" fillId="4" borderId="20" xfId="8" applyFont="1" applyFill="1" applyBorder="1" applyAlignment="1">
      <alignment horizontal="center" vertical="center" wrapText="1"/>
    </xf>
    <xf numFmtId="167" fontId="12" fillId="4" borderId="8" xfId="8" applyNumberFormat="1" applyFont="1" applyFill="1" applyBorder="1" applyAlignment="1">
      <alignment horizontal="center" vertical="center" wrapText="1"/>
    </xf>
    <xf numFmtId="167" fontId="12" fillId="4" borderId="20" xfId="8" applyNumberFormat="1" applyFont="1" applyFill="1" applyBorder="1" applyAlignment="1">
      <alignment horizontal="center" vertical="center" wrapText="1"/>
    </xf>
    <xf numFmtId="0" fontId="3" fillId="4" borderId="8" xfId="8" applyFont="1" applyFill="1" applyBorder="1" applyAlignment="1">
      <alignment horizontal="center" vertical="center"/>
    </xf>
    <xf numFmtId="0" fontId="3" fillId="4" borderId="20" xfId="8" applyFont="1" applyFill="1" applyBorder="1" applyAlignment="1">
      <alignment horizontal="center" vertical="center"/>
    </xf>
    <xf numFmtId="167" fontId="3" fillId="4" borderId="8" xfId="8" applyNumberFormat="1" applyFont="1" applyFill="1" applyBorder="1" applyAlignment="1">
      <alignment horizontal="center" vertical="center" wrapText="1"/>
    </xf>
    <xf numFmtId="167" fontId="3" fillId="4" borderId="20" xfId="8" applyNumberFormat="1" applyFont="1" applyFill="1" applyBorder="1" applyAlignment="1">
      <alignment horizontal="center" vertical="center" wrapText="1"/>
    </xf>
    <xf numFmtId="0" fontId="16" fillId="4" borderId="16" xfId="8" applyFont="1" applyFill="1" applyBorder="1" applyAlignment="1">
      <alignment horizontal="center" vertical="center" wrapText="1"/>
    </xf>
    <xf numFmtId="0" fontId="16" fillId="4" borderId="18" xfId="8" applyFont="1" applyFill="1" applyBorder="1" applyAlignment="1">
      <alignment horizontal="center" vertical="center" wrapText="1"/>
    </xf>
    <xf numFmtId="0" fontId="3" fillId="4" borderId="22" xfId="8" applyFont="1" applyFill="1" applyBorder="1" applyAlignment="1">
      <alignment horizontal="center" vertical="center"/>
    </xf>
    <xf numFmtId="0" fontId="3" fillId="4" borderId="18" xfId="8" applyFont="1" applyFill="1" applyBorder="1" applyAlignment="1">
      <alignment horizontal="center" vertical="center"/>
    </xf>
    <xf numFmtId="167" fontId="3" fillId="4" borderId="7" xfId="8" applyNumberFormat="1" applyFont="1" applyFill="1" applyBorder="1" applyAlignment="1">
      <alignment horizontal="center" vertical="center"/>
    </xf>
    <xf numFmtId="167" fontId="3" fillId="4" borderId="7" xfId="8" applyNumberFormat="1" applyFont="1" applyFill="1" applyBorder="1" applyAlignment="1">
      <alignment horizontal="center" vertical="center" wrapText="1"/>
    </xf>
    <xf numFmtId="0" fontId="3" fillId="4" borderId="9" xfId="8" applyFont="1" applyFill="1" applyBorder="1" applyAlignment="1">
      <alignment horizontal="center" vertical="center"/>
    </xf>
    <xf numFmtId="0" fontId="3" fillId="4" borderId="16" xfId="8" applyFont="1" applyFill="1" applyBorder="1" applyAlignment="1">
      <alignment horizontal="center" vertical="center"/>
    </xf>
    <xf numFmtId="167" fontId="12" fillId="0" borderId="8" xfId="8" applyNumberFormat="1" applyFont="1" applyFill="1" applyBorder="1" applyAlignment="1">
      <alignment horizontal="center" vertical="center" wrapText="1"/>
    </xf>
    <xf numFmtId="167" fontId="3" fillId="0" borderId="8" xfId="8" applyNumberFormat="1" applyFont="1" applyFill="1" applyBorder="1" applyAlignment="1">
      <alignment horizontal="center" vertical="center" wrapText="1"/>
    </xf>
    <xf numFmtId="167" fontId="3" fillId="0" borderId="8" xfId="8" applyNumberFormat="1" applyFont="1" applyFill="1" applyBorder="1" applyAlignment="1">
      <alignment horizontal="center" vertical="center"/>
    </xf>
    <xf numFmtId="0" fontId="3" fillId="0" borderId="8" xfId="8" applyFont="1" applyFill="1" applyBorder="1" applyAlignment="1">
      <alignment horizontal="center" vertical="center"/>
    </xf>
    <xf numFmtId="167" fontId="3" fillId="0" borderId="5" xfId="8" applyNumberFormat="1" applyFont="1" applyFill="1" applyBorder="1" applyAlignment="1">
      <alignment horizontal="center" vertical="center" wrapText="1"/>
    </xf>
    <xf numFmtId="167" fontId="3" fillId="0" borderId="20" xfId="8" applyNumberFormat="1" applyFont="1" applyFill="1" applyBorder="1" applyAlignment="1">
      <alignment horizontal="center" vertical="center"/>
    </xf>
    <xf numFmtId="167" fontId="12" fillId="0" borderId="5" xfId="8" applyNumberFormat="1" applyFont="1" applyFill="1" applyBorder="1" applyAlignment="1">
      <alignment horizontal="center" vertical="center" wrapText="1"/>
    </xf>
    <xf numFmtId="167" fontId="3" fillId="0" borderId="20" xfId="8" applyNumberFormat="1" applyFont="1" applyFill="1" applyBorder="1" applyAlignment="1">
      <alignment horizontal="center" vertical="center" wrapText="1"/>
    </xf>
    <xf numFmtId="2" fontId="12" fillId="0" borderId="8" xfId="8" applyNumberFormat="1" applyFont="1" applyFill="1" applyBorder="1" applyAlignment="1">
      <alignment horizontal="center" vertical="center" wrapText="1"/>
    </xf>
    <xf numFmtId="2" fontId="3" fillId="0" borderId="8" xfId="8" applyNumberFormat="1" applyFont="1" applyFill="1" applyBorder="1" applyAlignment="1">
      <alignment horizontal="center" vertical="center"/>
    </xf>
    <xf numFmtId="0" fontId="3" fillId="0" borderId="12" xfId="8" applyFont="1" applyFill="1" applyBorder="1" applyAlignment="1">
      <alignment horizontal="center" vertical="center"/>
    </xf>
    <xf numFmtId="2" fontId="3" fillId="0" borderId="0" xfId="8" applyNumberFormat="1" applyFont="1" applyAlignment="1">
      <alignment vertical="center"/>
    </xf>
    <xf numFmtId="0" fontId="3" fillId="0" borderId="21" xfId="8" applyFont="1" applyFill="1" applyBorder="1" applyAlignment="1">
      <alignment horizontal="center" vertical="center"/>
    </xf>
    <xf numFmtId="167" fontId="3" fillId="0" borderId="0" xfId="8" applyNumberFormat="1" applyFont="1" applyAlignment="1">
      <alignment vertical="center"/>
    </xf>
    <xf numFmtId="0" fontId="3" fillId="7" borderId="0" xfId="8" applyFont="1" applyFill="1" applyAlignment="1">
      <alignment vertical="center"/>
    </xf>
    <xf numFmtId="2" fontId="3" fillId="0" borderId="20" xfId="8" applyNumberFormat="1" applyFont="1" applyFill="1" applyBorder="1" applyAlignment="1">
      <alignment horizontal="center" vertical="center"/>
    </xf>
    <xf numFmtId="167" fontId="3" fillId="0" borderId="21" xfId="8" applyNumberFormat="1" applyFont="1" applyFill="1" applyBorder="1" applyAlignment="1">
      <alignment horizontal="center" vertical="center"/>
    </xf>
    <xf numFmtId="167" fontId="3" fillId="0" borderId="12" xfId="8" applyNumberFormat="1" applyFont="1" applyFill="1" applyBorder="1" applyAlignment="1">
      <alignment horizontal="center" vertical="center"/>
    </xf>
    <xf numFmtId="167" fontId="12" fillId="0" borderId="20" xfId="8" applyNumberFormat="1" applyFont="1" applyFill="1" applyBorder="1" applyAlignment="1">
      <alignment horizontal="center" vertical="center" wrapText="1"/>
    </xf>
    <xf numFmtId="0" fontId="3" fillId="0" borderId="26" xfId="8" applyFont="1" applyFill="1" applyBorder="1" applyAlignment="1">
      <alignment horizontal="center" vertical="center"/>
    </xf>
    <xf numFmtId="0" fontId="3" fillId="0" borderId="20" xfId="8" applyFont="1" applyFill="1" applyBorder="1" applyAlignment="1">
      <alignment horizontal="center" vertical="center"/>
    </xf>
    <xf numFmtId="167" fontId="3" fillId="0" borderId="6" xfId="8" applyNumberFormat="1" applyFont="1" applyFill="1" applyBorder="1" applyAlignment="1">
      <alignment horizontal="center" vertical="center"/>
    </xf>
    <xf numFmtId="167" fontId="3" fillId="0" borderId="9" xfId="8" applyNumberFormat="1" applyFont="1" applyFill="1" applyBorder="1" applyAlignment="1">
      <alignment horizontal="center" vertical="center"/>
    </xf>
    <xf numFmtId="0" fontId="3" fillId="0" borderId="9" xfId="8" applyFont="1" applyFill="1" applyBorder="1" applyAlignment="1">
      <alignment horizontal="center" vertical="center"/>
    </xf>
    <xf numFmtId="0" fontId="3" fillId="0" borderId="16" xfId="8" applyFont="1" applyFill="1" applyBorder="1" applyAlignment="1">
      <alignment horizontal="center" vertical="center"/>
    </xf>
    <xf numFmtId="0" fontId="16" fillId="8" borderId="20" xfId="8" applyFont="1" applyFill="1" applyBorder="1" applyAlignment="1">
      <alignment horizontal="center" vertical="center" wrapText="1"/>
    </xf>
    <xf numFmtId="167" fontId="3" fillId="8" borderId="8" xfId="8" applyNumberFormat="1" applyFont="1" applyFill="1" applyBorder="1" applyAlignment="1">
      <alignment horizontal="center" vertical="center"/>
    </xf>
    <xf numFmtId="167" fontId="12" fillId="0" borderId="19" xfId="8" applyNumberFormat="1" applyFont="1" applyFill="1" applyBorder="1" applyAlignment="1">
      <alignment horizontal="center" vertical="center" wrapText="1"/>
    </xf>
    <xf numFmtId="167" fontId="3" fillId="0" borderId="19" xfId="8" applyNumberFormat="1" applyFont="1" applyFill="1" applyBorder="1" applyAlignment="1">
      <alignment horizontal="center" vertical="center" wrapText="1"/>
    </xf>
    <xf numFmtId="0" fontId="16" fillId="0" borderId="20" xfId="8" applyFont="1" applyFill="1" applyBorder="1" applyAlignment="1">
      <alignment horizontal="center" vertical="center" wrapText="1"/>
    </xf>
    <xf numFmtId="0" fontId="16" fillId="0" borderId="16" xfId="8" applyFont="1" applyFill="1" applyBorder="1" applyAlignment="1">
      <alignment horizontal="center" vertical="center" wrapText="1"/>
    </xf>
    <xf numFmtId="0" fontId="16" fillId="0" borderId="26" xfId="8" applyFont="1" applyFill="1" applyBorder="1" applyAlignment="1">
      <alignment horizontal="center" vertical="center" wrapText="1"/>
    </xf>
    <xf numFmtId="167" fontId="3" fillId="9" borderId="8" xfId="8" applyNumberFormat="1" applyFont="1" applyFill="1" applyBorder="1" applyAlignment="1">
      <alignment horizontal="center" vertical="center"/>
    </xf>
    <xf numFmtId="2" fontId="3" fillId="9" borderId="8" xfId="8" applyNumberFormat="1" applyFont="1" applyFill="1" applyBorder="1" applyAlignment="1">
      <alignment horizontal="center" vertical="center"/>
    </xf>
    <xf numFmtId="171" fontId="3" fillId="9" borderId="8" xfId="8" applyNumberFormat="1" applyFont="1" applyFill="1" applyBorder="1" applyAlignment="1">
      <alignment horizontal="center" vertical="center"/>
    </xf>
    <xf numFmtId="0" fontId="3" fillId="9" borderId="0" xfId="8" applyFont="1" applyFill="1" applyAlignment="1">
      <alignment horizontal="center"/>
    </xf>
    <xf numFmtId="0" fontId="3" fillId="9" borderId="0" xfId="8" applyFont="1" applyFill="1" applyAlignment="1">
      <alignment horizontal="left"/>
    </xf>
    <xf numFmtId="49" fontId="12" fillId="9" borderId="0" xfId="8" applyNumberFormat="1" applyFont="1" applyFill="1"/>
    <xf numFmtId="0" fontId="3" fillId="9" borderId="0" xfId="8" applyFont="1" applyFill="1" applyAlignment="1">
      <alignment horizontal="center" vertical="top"/>
    </xf>
    <xf numFmtId="0" fontId="12" fillId="9" borderId="8" xfId="8" applyFont="1" applyFill="1" applyBorder="1" applyAlignment="1">
      <alignment horizontal="center" vertical="center" wrapText="1"/>
    </xf>
    <xf numFmtId="0" fontId="13" fillId="9" borderId="9" xfId="8" applyFont="1" applyFill="1" applyBorder="1" applyAlignment="1">
      <alignment horizontal="center" vertical="top"/>
    </xf>
    <xf numFmtId="167" fontId="12" fillId="9" borderId="5" xfId="8" applyNumberFormat="1" applyFont="1" applyFill="1" applyBorder="1" applyAlignment="1">
      <alignment horizontal="center" vertical="center" wrapText="1"/>
    </xf>
    <xf numFmtId="0" fontId="3" fillId="9" borderId="8" xfId="8" applyFont="1" applyFill="1" applyBorder="1" applyAlignment="1">
      <alignment horizontal="center" vertical="center"/>
    </xf>
    <xf numFmtId="167" fontId="12" fillId="9" borderId="8" xfId="8" applyNumberFormat="1" applyFont="1" applyFill="1" applyBorder="1" applyAlignment="1">
      <alignment horizontal="center" vertical="center" wrapText="1"/>
    </xf>
    <xf numFmtId="167" fontId="3" fillId="9" borderId="21" xfId="8" applyNumberFormat="1" applyFont="1" applyFill="1" applyBorder="1" applyAlignment="1">
      <alignment horizontal="center" vertical="center"/>
    </xf>
    <xf numFmtId="167" fontId="3" fillId="9" borderId="12" xfId="8" applyNumberFormat="1" applyFont="1" applyFill="1" applyBorder="1" applyAlignment="1">
      <alignment horizontal="center" vertical="center"/>
    </xf>
    <xf numFmtId="0" fontId="3" fillId="9" borderId="9" xfId="8" applyFont="1" applyFill="1" applyBorder="1" applyAlignment="1">
      <alignment horizontal="center" vertical="center"/>
    </xf>
    <xf numFmtId="167" fontId="3" fillId="9" borderId="5" xfId="8" applyNumberFormat="1" applyFont="1" applyFill="1" applyBorder="1" applyAlignment="1">
      <alignment horizontal="center" vertical="center" wrapText="1"/>
    </xf>
    <xf numFmtId="167" fontId="3" fillId="9" borderId="8" xfId="8" applyNumberFormat="1" applyFont="1" applyFill="1" applyBorder="1" applyAlignment="1">
      <alignment horizontal="center" vertical="center" wrapText="1"/>
    </xf>
    <xf numFmtId="2" fontId="3" fillId="9" borderId="9" xfId="8" applyNumberFormat="1" applyFont="1" applyFill="1" applyBorder="1" applyAlignment="1">
      <alignment horizontal="center" vertical="center"/>
    </xf>
    <xf numFmtId="0" fontId="3" fillId="9" borderId="22" xfId="8" applyFont="1" applyFill="1" applyBorder="1" applyAlignment="1">
      <alignment horizontal="center" vertical="center"/>
    </xf>
    <xf numFmtId="0" fontId="3" fillId="9" borderId="21" xfId="8" applyFont="1" applyFill="1" applyBorder="1" applyAlignment="1">
      <alignment horizontal="center" vertical="center"/>
    </xf>
    <xf numFmtId="0" fontId="3" fillId="9" borderId="8" xfId="8" applyFont="1" applyFill="1" applyBorder="1" applyAlignment="1">
      <alignment horizontal="center" vertical="center" wrapText="1"/>
    </xf>
    <xf numFmtId="167" fontId="3" fillId="9" borderId="6" xfId="8" applyNumberFormat="1" applyFont="1" applyFill="1" applyBorder="1" applyAlignment="1">
      <alignment horizontal="center" vertical="center"/>
    </xf>
    <xf numFmtId="49" fontId="3" fillId="9" borderId="8" xfId="8" applyNumberFormat="1" applyFont="1" applyFill="1" applyBorder="1" applyAlignment="1">
      <alignment horizontal="center" vertical="center"/>
    </xf>
    <xf numFmtId="0" fontId="5" fillId="9" borderId="0" xfId="8" applyFont="1" applyFill="1" applyAlignment="1">
      <alignment horizontal="center"/>
    </xf>
    <xf numFmtId="0" fontId="3" fillId="9" borderId="0" xfId="8" applyFont="1" applyFill="1" applyAlignment="1">
      <alignment horizontal="right"/>
    </xf>
    <xf numFmtId="0" fontId="12" fillId="9" borderId="12" xfId="8" applyFont="1" applyFill="1" applyBorder="1" applyAlignment="1">
      <alignment horizontal="center" vertical="center" wrapText="1"/>
    </xf>
    <xf numFmtId="0" fontId="12" fillId="9" borderId="4" xfId="8" applyFont="1" applyFill="1" applyBorder="1" applyAlignment="1">
      <alignment horizontal="center" vertical="center" wrapText="1"/>
    </xf>
    <xf numFmtId="0" fontId="3" fillId="9" borderId="20" xfId="8" applyFont="1" applyFill="1" applyBorder="1" applyAlignment="1">
      <alignment horizontal="center" vertical="center"/>
    </xf>
    <xf numFmtId="2" fontId="12" fillId="9" borderId="8" xfId="8" applyNumberFormat="1" applyFont="1" applyFill="1" applyBorder="1" applyAlignment="1">
      <alignment horizontal="center" vertical="center" wrapText="1"/>
    </xf>
    <xf numFmtId="2" fontId="12" fillId="9" borderId="5" xfId="8" applyNumberFormat="1" applyFont="1" applyFill="1" applyBorder="1" applyAlignment="1">
      <alignment horizontal="center" vertical="center" wrapText="1"/>
    </xf>
    <xf numFmtId="2" fontId="12" fillId="3" borderId="5" xfId="8" applyNumberFormat="1" applyFont="1" applyFill="1" applyBorder="1" applyAlignment="1">
      <alignment horizontal="center" vertical="center" wrapText="1"/>
    </xf>
    <xf numFmtId="49" fontId="3" fillId="0" borderId="44" xfId="8" applyNumberFormat="1" applyFont="1" applyBorder="1" applyAlignment="1">
      <alignment horizontal="center" vertical="center"/>
    </xf>
    <xf numFmtId="49" fontId="3" fillId="0" borderId="6" xfId="8" applyNumberFormat="1" applyFont="1" applyBorder="1" applyAlignment="1">
      <alignment horizontal="center" vertical="center"/>
    </xf>
    <xf numFmtId="0" fontId="3" fillId="0" borderId="5" xfId="8" applyFont="1" applyBorder="1" applyAlignment="1">
      <alignment horizontal="left" vertical="center" wrapText="1" indent="2"/>
    </xf>
    <xf numFmtId="0" fontId="3" fillId="0" borderId="27" xfId="8" applyFont="1" applyBorder="1" applyAlignment="1">
      <alignment horizontal="left" vertical="center" wrapText="1" indent="2"/>
    </xf>
    <xf numFmtId="0" fontId="3" fillId="0" borderId="6" xfId="8" applyFont="1" applyBorder="1" applyAlignment="1">
      <alignment horizontal="left" vertical="center" wrapText="1" indent="2"/>
    </xf>
    <xf numFmtId="49" fontId="3" fillId="0" borderId="37" xfId="8" applyNumberFormat="1" applyFont="1" applyBorder="1" applyAlignment="1">
      <alignment horizontal="center" vertical="center"/>
    </xf>
    <xf numFmtId="49" fontId="3" fillId="0" borderId="38" xfId="8" applyNumberFormat="1" applyFont="1" applyBorder="1" applyAlignment="1">
      <alignment horizontal="center" vertical="center"/>
    </xf>
    <xf numFmtId="0" fontId="3" fillId="0" borderId="39" xfId="8" applyFont="1" applyBorder="1" applyAlignment="1">
      <alignment horizontal="left" vertical="center" wrapText="1" indent="2"/>
    </xf>
    <xf numFmtId="0" fontId="3" fillId="0" borderId="40" xfId="8" applyFont="1" applyBorder="1" applyAlignment="1">
      <alignment horizontal="left" vertical="center" wrapText="1" indent="2"/>
    </xf>
    <xf numFmtId="0" fontId="3" fillId="0" borderId="38" xfId="8" applyFont="1" applyBorder="1" applyAlignment="1">
      <alignment horizontal="left" vertical="center" wrapText="1" indent="2"/>
    </xf>
    <xf numFmtId="0" fontId="3" fillId="0" borderId="5" xfId="8" applyFont="1" applyBorder="1" applyAlignment="1">
      <alignment horizontal="left" vertical="center" wrapText="1" indent="1"/>
    </xf>
    <xf numFmtId="0" fontId="3" fillId="0" borderId="27" xfId="8" applyFont="1" applyBorder="1" applyAlignment="1">
      <alignment horizontal="left" vertical="center" wrapText="1" indent="1"/>
    </xf>
    <xf numFmtId="0" fontId="3" fillId="0" borderId="6" xfId="8" applyFont="1" applyBorder="1" applyAlignment="1">
      <alignment horizontal="left" vertical="center" wrapText="1" indent="1"/>
    </xf>
    <xf numFmtId="49" fontId="3" fillId="0" borderId="44" xfId="8" applyNumberFormat="1" applyFont="1" applyFill="1" applyBorder="1" applyAlignment="1">
      <alignment horizontal="center" vertical="center"/>
    </xf>
    <xf numFmtId="49" fontId="3" fillId="0" borderId="6" xfId="8" applyNumberFormat="1" applyFont="1" applyFill="1" applyBorder="1" applyAlignment="1">
      <alignment horizontal="center" vertical="center"/>
    </xf>
    <xf numFmtId="0" fontId="3" fillId="0" borderId="5" xfId="8" applyFont="1" applyFill="1" applyBorder="1" applyAlignment="1">
      <alignment horizontal="left" vertical="center" wrapText="1" indent="1"/>
    </xf>
    <xf numFmtId="0" fontId="3" fillId="0" borderId="27" xfId="8" applyFont="1" applyFill="1" applyBorder="1" applyAlignment="1">
      <alignment horizontal="left" vertical="center" wrapText="1" indent="1"/>
    </xf>
    <xf numFmtId="0" fontId="3" fillId="0" borderId="6" xfId="8" applyFont="1" applyFill="1" applyBorder="1" applyAlignment="1">
      <alignment horizontal="left" vertical="center" wrapText="1" indent="1"/>
    </xf>
    <xf numFmtId="49" fontId="3" fillId="0" borderId="37" xfId="8" applyNumberFormat="1" applyFont="1" applyFill="1" applyBorder="1" applyAlignment="1">
      <alignment horizontal="center" vertical="center"/>
    </xf>
    <xf numFmtId="49" fontId="3" fillId="0" borderId="38" xfId="8" applyNumberFormat="1" applyFont="1" applyFill="1" applyBorder="1" applyAlignment="1">
      <alignment horizontal="center" vertical="center"/>
    </xf>
    <xf numFmtId="0" fontId="3" fillId="0" borderId="39" xfId="8" applyFont="1" applyFill="1" applyBorder="1" applyAlignment="1">
      <alignment horizontal="left" vertical="center" wrapText="1" indent="1"/>
    </xf>
    <xf numFmtId="0" fontId="3" fillId="0" borderId="40" xfId="8" applyFont="1" applyFill="1" applyBorder="1" applyAlignment="1">
      <alignment horizontal="left" vertical="center" wrapText="1" indent="1"/>
    </xf>
    <xf numFmtId="0" fontId="3" fillId="0" borderId="38" xfId="8" applyFont="1" applyFill="1" applyBorder="1" applyAlignment="1">
      <alignment horizontal="left" vertical="center" wrapText="1" indent="1"/>
    </xf>
    <xf numFmtId="49" fontId="3" fillId="0" borderId="35" xfId="8" applyNumberFormat="1" applyFont="1" applyBorder="1" applyAlignment="1">
      <alignment horizontal="center" vertical="center"/>
    </xf>
    <xf numFmtId="49" fontId="3" fillId="0" borderId="25" xfId="8" applyNumberFormat="1" applyFont="1" applyBorder="1" applyAlignment="1">
      <alignment horizontal="center" vertical="center"/>
    </xf>
    <xf numFmtId="0" fontId="3" fillId="0" borderId="36" xfId="8" applyFont="1" applyBorder="1" applyAlignment="1">
      <alignment horizontal="left" vertical="center" wrapText="1"/>
    </xf>
    <xf numFmtId="0" fontId="3" fillId="0" borderId="1" xfId="8" applyFont="1" applyBorder="1" applyAlignment="1">
      <alignment horizontal="left" vertical="center" wrapText="1"/>
    </xf>
    <xf numFmtId="0" fontId="3" fillId="0" borderId="25" xfId="8" applyFont="1" applyBorder="1" applyAlignment="1">
      <alignment horizontal="left" vertical="center" wrapText="1"/>
    </xf>
    <xf numFmtId="0" fontId="3" fillId="0" borderId="5" xfId="8" applyFont="1" applyFill="1" applyBorder="1" applyAlignment="1">
      <alignment horizontal="left" vertical="center" wrapText="1" indent="3"/>
    </xf>
    <xf numFmtId="0" fontId="3" fillId="0" borderId="27" xfId="8" applyFont="1" applyFill="1" applyBorder="1" applyAlignment="1">
      <alignment horizontal="left" vertical="center" wrapText="1" indent="3"/>
    </xf>
    <xf numFmtId="0" fontId="3" fillId="0" borderId="6" xfId="8" applyFont="1" applyFill="1" applyBorder="1" applyAlignment="1">
      <alignment horizontal="left" vertical="center" wrapText="1" indent="3"/>
    </xf>
    <xf numFmtId="0" fontId="3" fillId="0" borderId="5" xfId="8" applyFont="1" applyFill="1" applyBorder="1" applyAlignment="1">
      <alignment horizontal="left" vertical="center" wrapText="1" indent="2"/>
    </xf>
    <xf numFmtId="0" fontId="3" fillId="0" borderId="27" xfId="8" applyFont="1" applyFill="1" applyBorder="1" applyAlignment="1">
      <alignment horizontal="left" vertical="center" wrapText="1" indent="2"/>
    </xf>
    <xf numFmtId="0" fontId="3" fillId="0" borderId="6" xfId="8" applyFont="1" applyFill="1" applyBorder="1" applyAlignment="1">
      <alignment horizontal="left" vertical="center" wrapText="1" indent="2"/>
    </xf>
    <xf numFmtId="0" fontId="3" fillId="0" borderId="5" xfId="8" applyFont="1" applyFill="1" applyBorder="1" applyAlignment="1">
      <alignment horizontal="left" vertical="center" wrapText="1"/>
    </xf>
    <xf numFmtId="0" fontId="3" fillId="0" borderId="27" xfId="8" applyFont="1" applyFill="1" applyBorder="1" applyAlignment="1">
      <alignment horizontal="left" vertical="center" wrapText="1"/>
    </xf>
    <xf numFmtId="0" fontId="3" fillId="0" borderId="6" xfId="8" applyFont="1" applyFill="1" applyBorder="1" applyAlignment="1">
      <alignment horizontal="left" vertical="center" wrapText="1"/>
    </xf>
    <xf numFmtId="0" fontId="3" fillId="0" borderId="5" xfId="8" applyFont="1" applyBorder="1" applyAlignment="1">
      <alignment horizontal="left" vertical="center" wrapText="1" indent="4"/>
    </xf>
    <xf numFmtId="0" fontId="3" fillId="0" borderId="27" xfId="8" applyFont="1" applyBorder="1" applyAlignment="1">
      <alignment horizontal="left" vertical="center" wrapText="1" indent="4"/>
    </xf>
    <xf numFmtId="0" fontId="3" fillId="0" borderId="6" xfId="8" applyFont="1" applyBorder="1" applyAlignment="1">
      <alignment horizontal="left" vertical="center" wrapText="1" indent="4"/>
    </xf>
    <xf numFmtId="0" fontId="3" fillId="0" borderId="5" xfId="8" applyFont="1" applyBorder="1" applyAlignment="1">
      <alignment horizontal="left" vertical="center" wrapText="1" indent="3"/>
    </xf>
    <xf numFmtId="0" fontId="3" fillId="0" borderId="27" xfId="8" applyFont="1" applyBorder="1" applyAlignment="1">
      <alignment horizontal="left" vertical="center" wrapText="1" indent="3"/>
    </xf>
    <xf numFmtId="0" fontId="3" fillId="0" borderId="6" xfId="8" applyFont="1" applyBorder="1" applyAlignment="1">
      <alignment horizontal="left" vertical="center" wrapText="1" indent="3"/>
    </xf>
    <xf numFmtId="0" fontId="3" fillId="0" borderId="5" xfId="8" applyFont="1" applyBorder="1" applyAlignment="1">
      <alignment horizontal="left" vertical="center" wrapText="1" indent="5"/>
    </xf>
    <xf numFmtId="0" fontId="3" fillId="0" borderId="27" xfId="8" applyFont="1" applyBorder="1" applyAlignment="1">
      <alignment horizontal="left" vertical="center" wrapText="1" indent="5"/>
    </xf>
    <xf numFmtId="0" fontId="3" fillId="0" borderId="6" xfId="8" applyFont="1" applyBorder="1" applyAlignment="1">
      <alignment horizontal="left" vertical="center" wrapText="1" indent="5"/>
    </xf>
    <xf numFmtId="0" fontId="12" fillId="0" borderId="3" xfId="8" applyFont="1" applyBorder="1" applyAlignment="1">
      <alignment horizontal="center" vertical="center" wrapText="1"/>
    </xf>
    <xf numFmtId="0" fontId="12" fillId="0" borderId="10" xfId="8" applyFont="1" applyBorder="1" applyAlignment="1">
      <alignment horizontal="center" vertical="center" wrapText="1"/>
    </xf>
    <xf numFmtId="0" fontId="12" fillId="0" borderId="29" xfId="8" applyFont="1" applyBorder="1" applyAlignment="1">
      <alignment horizontal="center" vertical="center" wrapText="1"/>
    </xf>
    <xf numFmtId="0" fontId="13" fillId="0" borderId="37" xfId="8" applyFont="1" applyBorder="1" applyAlignment="1">
      <alignment horizontal="center" vertical="top"/>
    </xf>
    <xf numFmtId="0" fontId="13" fillId="0" borderId="38" xfId="8" applyFont="1" applyBorder="1" applyAlignment="1">
      <alignment horizontal="center" vertical="top"/>
    </xf>
    <xf numFmtId="0" fontId="13" fillId="0" borderId="39" xfId="8" applyFont="1" applyBorder="1" applyAlignment="1">
      <alignment horizontal="center" vertical="top"/>
    </xf>
    <xf numFmtId="0" fontId="13" fillId="0" borderId="40" xfId="8" applyFont="1" applyBorder="1" applyAlignment="1">
      <alignment horizontal="center" vertical="top"/>
    </xf>
    <xf numFmtId="49" fontId="3" fillId="0" borderId="43" xfId="8" applyNumberFormat="1" applyFont="1" applyFill="1" applyBorder="1" applyAlignment="1">
      <alignment horizontal="left" vertical="center" wrapText="1"/>
    </xf>
    <xf numFmtId="49" fontId="3" fillId="0" borderId="4" xfId="8" applyNumberFormat="1" applyFont="1" applyFill="1" applyBorder="1" applyAlignment="1">
      <alignment horizontal="left" vertical="center" wrapText="1"/>
    </xf>
    <xf numFmtId="49" fontId="3" fillId="0" borderId="10" xfId="8" applyNumberFormat="1" applyFont="1" applyFill="1" applyBorder="1" applyAlignment="1">
      <alignment horizontal="left" vertical="center" wrapText="1"/>
    </xf>
    <xf numFmtId="49" fontId="3" fillId="0" borderId="32" xfId="8" applyNumberFormat="1" applyFont="1" applyFill="1" applyBorder="1" applyAlignment="1">
      <alignment horizontal="center" vertical="center"/>
    </xf>
    <xf numFmtId="49" fontId="3" fillId="0" borderId="23" xfId="8" applyNumberFormat="1" applyFont="1" applyFill="1" applyBorder="1" applyAlignment="1">
      <alignment horizontal="center" vertical="center"/>
    </xf>
    <xf numFmtId="0" fontId="3" fillId="0" borderId="45" xfId="8" applyFont="1" applyFill="1" applyBorder="1" applyAlignment="1">
      <alignment horizontal="left" vertical="center" wrapText="1"/>
    </xf>
    <xf numFmtId="0" fontId="3" fillId="0" borderId="2" xfId="8" applyFont="1" applyFill="1" applyBorder="1" applyAlignment="1">
      <alignment horizontal="left" vertical="center" wrapText="1"/>
    </xf>
    <xf numFmtId="0" fontId="3" fillId="0" borderId="23" xfId="8" applyFont="1" applyFill="1" applyBorder="1" applyAlignment="1">
      <alignment horizontal="left" vertical="center" wrapText="1"/>
    </xf>
    <xf numFmtId="49" fontId="3" fillId="0" borderId="41" xfId="8" applyNumberFormat="1" applyFont="1" applyBorder="1" applyAlignment="1">
      <alignment horizontal="center" vertical="center"/>
    </xf>
    <xf numFmtId="49" fontId="3" fillId="0" borderId="42" xfId="8" applyNumberFormat="1" applyFont="1" applyBorder="1" applyAlignment="1">
      <alignment horizontal="center" vertical="center"/>
    </xf>
    <xf numFmtId="49" fontId="3" fillId="0" borderId="13" xfId="8" applyNumberFormat="1" applyFont="1" applyBorder="1" applyAlignment="1">
      <alignment horizontal="center" vertical="center"/>
    </xf>
    <xf numFmtId="0" fontId="3" fillId="0" borderId="28" xfId="8" applyFont="1" applyBorder="1" applyAlignment="1">
      <alignment horizontal="center" vertical="center" wrapText="1"/>
    </xf>
    <xf numFmtId="0" fontId="3" fillId="0" borderId="30" xfId="8" applyFont="1" applyBorder="1" applyAlignment="1">
      <alignment horizontal="center" vertical="center" wrapText="1"/>
    </xf>
    <xf numFmtId="0" fontId="3" fillId="0" borderId="35" xfId="8" applyFont="1" applyBorder="1" applyAlignment="1">
      <alignment horizontal="center" vertical="center" wrapText="1"/>
    </xf>
    <xf numFmtId="0" fontId="3" fillId="0" borderId="25" xfId="8" applyFont="1" applyBorder="1" applyAlignment="1">
      <alignment horizontal="center" vertical="center" wrapText="1"/>
    </xf>
    <xf numFmtId="0" fontId="3" fillId="0" borderId="34" xfId="8" applyFont="1" applyBorder="1" applyAlignment="1">
      <alignment horizontal="center" vertical="center" wrapText="1"/>
    </xf>
    <xf numFmtId="0" fontId="3" fillId="0" borderId="31" xfId="8" applyFont="1" applyBorder="1" applyAlignment="1">
      <alignment horizontal="center" vertical="center" wrapText="1"/>
    </xf>
    <xf numFmtId="0" fontId="3" fillId="0" borderId="36" xfId="8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16" fillId="0" borderId="24" xfId="8" applyFont="1" applyBorder="1" applyAlignment="1">
      <alignment horizontal="center" vertical="center" wrapText="1"/>
    </xf>
    <xf numFmtId="0" fontId="16" fillId="0" borderId="18" xfId="8" applyFont="1" applyBorder="1" applyAlignment="1">
      <alignment horizontal="center" vertical="center" wrapText="1"/>
    </xf>
    <xf numFmtId="0" fontId="3" fillId="0" borderId="5" xfId="8" applyFont="1" applyBorder="1" applyAlignment="1">
      <alignment horizontal="left" vertical="center" wrapText="1"/>
    </xf>
    <xf numFmtId="0" fontId="3" fillId="0" borderId="27" xfId="8" applyFont="1" applyBorder="1" applyAlignment="1">
      <alignment horizontal="left" vertical="center" wrapText="1"/>
    </xf>
    <xf numFmtId="0" fontId="3" fillId="0" borderId="6" xfId="8" applyFont="1" applyBorder="1" applyAlignment="1">
      <alignment horizontal="left" vertical="center" wrapText="1"/>
    </xf>
    <xf numFmtId="0" fontId="3" fillId="5" borderId="5" xfId="8" applyFont="1" applyFill="1" applyBorder="1" applyAlignment="1">
      <alignment horizontal="left" vertical="center" wrapText="1" indent="1"/>
    </xf>
    <xf numFmtId="0" fontId="3" fillId="5" borderId="27" xfId="8" applyFont="1" applyFill="1" applyBorder="1" applyAlignment="1">
      <alignment horizontal="left" vertical="center" wrapText="1" indent="1"/>
    </xf>
    <xf numFmtId="0" fontId="3" fillId="5" borderId="6" xfId="8" applyFont="1" applyFill="1" applyBorder="1" applyAlignment="1">
      <alignment horizontal="left" vertical="center" wrapText="1" indent="1"/>
    </xf>
    <xf numFmtId="49" fontId="3" fillId="5" borderId="44" xfId="8" applyNumberFormat="1" applyFont="1" applyFill="1" applyBorder="1" applyAlignment="1">
      <alignment horizontal="center" vertical="center"/>
    </xf>
    <xf numFmtId="49" fontId="3" fillId="5" borderId="6" xfId="8" applyNumberFormat="1" applyFont="1" applyFill="1" applyBorder="1" applyAlignment="1">
      <alignment horizontal="center" vertical="center"/>
    </xf>
    <xf numFmtId="49" fontId="3" fillId="4" borderId="37" xfId="8" applyNumberFormat="1" applyFont="1" applyFill="1" applyBorder="1" applyAlignment="1">
      <alignment horizontal="center" vertical="center"/>
    </xf>
    <xf numFmtId="49" fontId="3" fillId="4" borderId="38" xfId="8" applyNumberFormat="1" applyFont="1" applyFill="1" applyBorder="1" applyAlignment="1">
      <alignment horizontal="center" vertical="center"/>
    </xf>
    <xf numFmtId="0" fontId="3" fillId="4" borderId="39" xfId="8" applyFont="1" applyFill="1" applyBorder="1" applyAlignment="1">
      <alignment horizontal="left" vertical="center" wrapText="1" indent="3"/>
    </xf>
    <xf numFmtId="0" fontId="3" fillId="4" borderId="40" xfId="8" applyFont="1" applyFill="1" applyBorder="1" applyAlignment="1">
      <alignment horizontal="left" vertical="center" wrapText="1" indent="3"/>
    </xf>
    <xf numFmtId="0" fontId="3" fillId="4" borderId="38" xfId="8" applyFont="1" applyFill="1" applyBorder="1" applyAlignment="1">
      <alignment horizontal="left" vertical="center" wrapText="1" indent="3"/>
    </xf>
    <xf numFmtId="0" fontId="3" fillId="0" borderId="41" xfId="8" applyFont="1" applyBorder="1" applyAlignment="1">
      <alignment horizontal="center"/>
    </xf>
    <xf numFmtId="0" fontId="3" fillId="0" borderId="42" xfId="8" applyFont="1" applyBorder="1" applyAlignment="1">
      <alignment horizontal="center"/>
    </xf>
    <xf numFmtId="0" fontId="3" fillId="0" borderId="13" xfId="8" applyFont="1" applyBorder="1" applyAlignment="1">
      <alignment horizontal="center"/>
    </xf>
    <xf numFmtId="49" fontId="3" fillId="4" borderId="44" xfId="8" applyNumberFormat="1" applyFont="1" applyFill="1" applyBorder="1" applyAlignment="1">
      <alignment horizontal="center" vertical="center"/>
    </xf>
    <xf numFmtId="49" fontId="3" fillId="4" borderId="6" xfId="8" applyNumberFormat="1" applyFont="1" applyFill="1" applyBorder="1" applyAlignment="1">
      <alignment horizontal="center" vertical="center"/>
    </xf>
    <xf numFmtId="0" fontId="3" fillId="4" borderId="5" xfId="8" applyFont="1" applyFill="1" applyBorder="1" applyAlignment="1">
      <alignment horizontal="left" vertical="center" wrapText="1" indent="2"/>
    </xf>
    <xf numFmtId="0" fontId="3" fillId="4" borderId="27" xfId="8" applyFont="1" applyFill="1" applyBorder="1" applyAlignment="1">
      <alignment horizontal="left" vertical="center" wrapText="1" indent="2"/>
    </xf>
    <xf numFmtId="0" fontId="3" fillId="4" borderId="6" xfId="8" applyFont="1" applyFill="1" applyBorder="1" applyAlignment="1">
      <alignment horizontal="left" vertical="center" wrapText="1" indent="2"/>
    </xf>
    <xf numFmtId="0" fontId="3" fillId="4" borderId="5" xfId="8" applyFont="1" applyFill="1" applyBorder="1" applyAlignment="1">
      <alignment horizontal="left" vertical="center" wrapText="1" indent="3"/>
    </xf>
    <xf numFmtId="0" fontId="3" fillId="4" borderId="27" xfId="8" applyFont="1" applyFill="1" applyBorder="1" applyAlignment="1">
      <alignment horizontal="left" vertical="center" wrapText="1" indent="3"/>
    </xf>
    <xf numFmtId="0" fontId="3" fillId="4" borderId="6" xfId="8" applyFont="1" applyFill="1" applyBorder="1" applyAlignment="1">
      <alignment horizontal="left" vertical="center" wrapText="1" indent="3"/>
    </xf>
    <xf numFmtId="0" fontId="3" fillId="4" borderId="5" xfId="8" applyFont="1" applyFill="1" applyBorder="1" applyAlignment="1">
      <alignment horizontal="left" vertical="center" wrapText="1" indent="1"/>
    </xf>
    <xf numFmtId="0" fontId="3" fillId="4" borderId="27" xfId="8" applyFont="1" applyFill="1" applyBorder="1" applyAlignment="1">
      <alignment horizontal="left" vertical="center" wrapText="1" indent="1"/>
    </xf>
    <xf numFmtId="0" fontId="3" fillId="4" borderId="6" xfId="8" applyFont="1" applyFill="1" applyBorder="1" applyAlignment="1">
      <alignment horizontal="left" vertical="center" wrapText="1" indent="1"/>
    </xf>
    <xf numFmtId="0" fontId="3" fillId="4" borderId="5" xfId="8" applyFont="1" applyFill="1" applyBorder="1" applyAlignment="1">
      <alignment horizontal="left" vertical="center" wrapText="1" indent="4"/>
    </xf>
    <xf numFmtId="0" fontId="3" fillId="4" borderId="27" xfId="8" applyFont="1" applyFill="1" applyBorder="1" applyAlignment="1">
      <alignment horizontal="left" vertical="center" wrapText="1" indent="4"/>
    </xf>
    <xf numFmtId="0" fontId="3" fillId="4" borderId="6" xfId="8" applyFont="1" applyFill="1" applyBorder="1" applyAlignment="1">
      <alignment horizontal="left" vertical="center" wrapText="1" indent="4"/>
    </xf>
    <xf numFmtId="0" fontId="3" fillId="4" borderId="5" xfId="8" applyFont="1" applyFill="1" applyBorder="1" applyAlignment="1">
      <alignment horizontal="left" vertical="center" wrapText="1"/>
    </xf>
    <xf numFmtId="0" fontId="3" fillId="4" borderId="27" xfId="8" applyFont="1" applyFill="1" applyBorder="1" applyAlignment="1">
      <alignment horizontal="left" vertical="center" wrapText="1"/>
    </xf>
    <xf numFmtId="0" fontId="3" fillId="4" borderId="6" xfId="8" applyFont="1" applyFill="1" applyBorder="1" applyAlignment="1">
      <alignment horizontal="left" vertical="center" wrapText="1"/>
    </xf>
    <xf numFmtId="0" fontId="3" fillId="4" borderId="39" xfId="8" applyFont="1" applyFill="1" applyBorder="1" applyAlignment="1">
      <alignment horizontal="left" vertical="center" wrapText="1"/>
    </xf>
    <xf numFmtId="0" fontId="3" fillId="4" borderId="40" xfId="8" applyFont="1" applyFill="1" applyBorder="1" applyAlignment="1">
      <alignment horizontal="left" vertical="center" wrapText="1"/>
    </xf>
    <xf numFmtId="0" fontId="3" fillId="4" borderId="38" xfId="8" applyFont="1" applyFill="1" applyBorder="1" applyAlignment="1">
      <alignment horizontal="left" vertical="center" wrapText="1"/>
    </xf>
    <xf numFmtId="49" fontId="3" fillId="4" borderId="35" xfId="8" applyNumberFormat="1" applyFont="1" applyFill="1" applyBorder="1" applyAlignment="1">
      <alignment horizontal="center" vertical="center"/>
    </xf>
    <xf numFmtId="49" fontId="3" fillId="4" borderId="25" xfId="8" applyNumberFormat="1" applyFont="1" applyFill="1" applyBorder="1" applyAlignment="1">
      <alignment horizontal="center" vertical="center"/>
    </xf>
    <xf numFmtId="0" fontId="3" fillId="4" borderId="36" xfId="8" applyFont="1" applyFill="1" applyBorder="1" applyAlignment="1">
      <alignment horizontal="left" vertical="center" wrapText="1"/>
    </xf>
    <xf numFmtId="0" fontId="3" fillId="4" borderId="1" xfId="8" applyFont="1" applyFill="1" applyBorder="1" applyAlignment="1">
      <alignment horizontal="left" vertical="center" wrapText="1"/>
    </xf>
    <xf numFmtId="0" fontId="3" fillId="4" borderId="25" xfId="8" applyFont="1" applyFill="1" applyBorder="1" applyAlignment="1">
      <alignment horizontal="left" vertical="center" wrapText="1"/>
    </xf>
    <xf numFmtId="0" fontId="3" fillId="4" borderId="41" xfId="8" applyFont="1" applyFill="1" applyBorder="1" applyAlignment="1">
      <alignment horizontal="center"/>
    </xf>
    <xf numFmtId="0" fontId="3" fillId="4" borderId="42" xfId="8" applyFont="1" applyFill="1" applyBorder="1" applyAlignment="1">
      <alignment horizontal="center"/>
    </xf>
    <xf numFmtId="0" fontId="3" fillId="4" borderId="13" xfId="8" applyFont="1" applyFill="1" applyBorder="1" applyAlignment="1">
      <alignment horizontal="center"/>
    </xf>
    <xf numFmtId="49" fontId="3" fillId="4" borderId="43" xfId="8" applyNumberFormat="1" applyFont="1" applyFill="1" applyBorder="1" applyAlignment="1">
      <alignment horizontal="center" vertical="center"/>
    </xf>
    <xf numFmtId="49" fontId="3" fillId="4" borderId="10" xfId="8" applyNumberFormat="1" applyFont="1" applyFill="1" applyBorder="1" applyAlignment="1">
      <alignment horizontal="center" vertical="center"/>
    </xf>
    <xf numFmtId="0" fontId="3" fillId="4" borderId="3" xfId="8" applyFont="1" applyFill="1" applyBorder="1" applyAlignment="1">
      <alignment horizontal="left" vertical="center" wrapText="1"/>
    </xf>
    <xf numFmtId="0" fontId="3" fillId="4" borderId="4" xfId="8" applyFont="1" applyFill="1" applyBorder="1" applyAlignment="1">
      <alignment horizontal="left" vertical="center" wrapText="1"/>
    </xf>
    <xf numFmtId="0" fontId="3" fillId="4" borderId="10" xfId="8" applyFont="1" applyFill="1" applyBorder="1" applyAlignment="1">
      <alignment horizontal="left" vertical="center" wrapText="1"/>
    </xf>
    <xf numFmtId="0" fontId="3" fillId="0" borderId="39" xfId="8" applyFont="1" applyBorder="1" applyAlignment="1">
      <alignment horizontal="left" vertical="center" wrapText="1" indent="1"/>
    </xf>
    <xf numFmtId="0" fontId="3" fillId="0" borderId="40" xfId="8" applyFont="1" applyBorder="1" applyAlignment="1">
      <alignment horizontal="left" vertical="center" wrapText="1" indent="1"/>
    </xf>
    <xf numFmtId="0" fontId="3" fillId="0" borderId="38" xfId="8" applyFont="1" applyBorder="1" applyAlignment="1">
      <alignment horizontal="left" vertical="center" wrapText="1" indent="1"/>
    </xf>
    <xf numFmtId="49" fontId="3" fillId="0" borderId="43" xfId="8" applyNumberFormat="1" applyFont="1" applyBorder="1" applyAlignment="1">
      <alignment horizontal="center" vertical="center"/>
    </xf>
    <xf numFmtId="49" fontId="3" fillId="0" borderId="10" xfId="8" applyNumberFormat="1" applyFont="1" applyBorder="1" applyAlignment="1">
      <alignment horizontal="center" vertical="center"/>
    </xf>
    <xf numFmtId="0" fontId="3" fillId="0" borderId="3" xfId="8" applyFont="1" applyBorder="1" applyAlignment="1">
      <alignment horizontal="left" vertical="center" wrapText="1"/>
    </xf>
    <xf numFmtId="0" fontId="3" fillId="0" borderId="4" xfId="8" applyFont="1" applyBorder="1" applyAlignment="1">
      <alignment horizontal="left" vertical="center" wrapText="1"/>
    </xf>
    <xf numFmtId="0" fontId="3" fillId="0" borderId="10" xfId="8" applyFont="1" applyBorder="1" applyAlignment="1">
      <alignment horizontal="left" vertical="center" wrapText="1"/>
    </xf>
    <xf numFmtId="0" fontId="3" fillId="0" borderId="3" xfId="8" applyFont="1" applyBorder="1" applyAlignment="1">
      <alignment horizontal="left" vertical="center" wrapText="1" indent="1"/>
    </xf>
    <xf numFmtId="0" fontId="3" fillId="0" borderId="4" xfId="8" applyFont="1" applyBorder="1" applyAlignment="1">
      <alignment horizontal="left" vertical="center" wrapText="1" indent="1"/>
    </xf>
    <xf numFmtId="0" fontId="3" fillId="0" borderId="10" xfId="8" applyFont="1" applyBorder="1" applyAlignment="1">
      <alignment horizontal="left" vertical="center" wrapText="1" indent="1"/>
    </xf>
    <xf numFmtId="0" fontId="3" fillId="8" borderId="5" xfId="8" applyFont="1" applyFill="1" applyBorder="1" applyAlignment="1">
      <alignment horizontal="left" vertical="center" wrapText="1" indent="4"/>
    </xf>
    <xf numFmtId="0" fontId="3" fillId="8" borderId="27" xfId="8" applyFont="1" applyFill="1" applyBorder="1" applyAlignment="1">
      <alignment horizontal="left" vertical="center" wrapText="1" indent="4"/>
    </xf>
    <xf numFmtId="0" fontId="3" fillId="8" borderId="6" xfId="8" applyFont="1" applyFill="1" applyBorder="1" applyAlignment="1">
      <alignment horizontal="left" vertical="center" wrapText="1" indent="4"/>
    </xf>
    <xf numFmtId="0" fontId="2" fillId="0" borderId="0" xfId="8" applyFont="1" applyAlignment="1">
      <alignment horizontal="center" wrapText="1"/>
    </xf>
    <xf numFmtId="0" fontId="3" fillId="0" borderId="2" xfId="8" applyFont="1" applyBorder="1" applyAlignment="1">
      <alignment horizontal="center" vertical="top"/>
    </xf>
    <xf numFmtId="49" fontId="2" fillId="0" borderId="1" xfId="8" applyNumberFormat="1" applyFont="1" applyBorder="1" applyAlignment="1">
      <alignment horizontal="center"/>
    </xf>
    <xf numFmtId="0" fontId="3" fillId="0" borderId="33" xfId="8" applyFont="1" applyBorder="1" applyAlignment="1">
      <alignment horizontal="center" vertical="center"/>
    </xf>
    <xf numFmtId="0" fontId="12" fillId="0" borderId="28" xfId="8" applyFont="1" applyBorder="1" applyAlignment="1">
      <alignment horizontal="center" vertical="center" wrapText="1"/>
    </xf>
    <xf numFmtId="0" fontId="12" fillId="0" borderId="30" xfId="8" applyFont="1" applyBorder="1" applyAlignment="1">
      <alignment horizontal="center" vertical="center" wrapText="1"/>
    </xf>
    <xf numFmtId="0" fontId="12" fillId="0" borderId="35" xfId="8" applyFont="1" applyBorder="1" applyAlignment="1">
      <alignment horizontal="center" vertical="center" wrapText="1"/>
    </xf>
    <xf numFmtId="0" fontId="12" fillId="0" borderId="25" xfId="8" applyFont="1" applyBorder="1" applyAlignment="1">
      <alignment horizontal="center" vertical="center" wrapText="1"/>
    </xf>
    <xf numFmtId="0" fontId="12" fillId="0" borderId="34" xfId="8" applyFont="1" applyBorder="1" applyAlignment="1">
      <alignment horizontal="center" vertical="center" wrapText="1"/>
    </xf>
    <xf numFmtId="0" fontId="12" fillId="0" borderId="31" xfId="8" applyFont="1" applyBorder="1" applyAlignment="1">
      <alignment horizontal="center" vertical="center" wrapText="1"/>
    </xf>
    <xf numFmtId="0" fontId="12" fillId="0" borderId="36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0" fontId="15" fillId="0" borderId="24" xfId="8" applyFont="1" applyBorder="1" applyAlignment="1">
      <alignment horizontal="center" vertical="center" wrapText="1"/>
    </xf>
    <xf numFmtId="0" fontId="15" fillId="0" borderId="18" xfId="8" applyFont="1" applyBorder="1" applyAlignment="1">
      <alignment horizontal="center" vertical="center" wrapText="1"/>
    </xf>
  </cellXfs>
  <cellStyles count="27">
    <cellStyle name="_Сб-macro 2020" xfId="6" xr:uid="{00000000-0005-0000-0000-000000000000}"/>
    <cellStyle name="Euro" xfId="7" xr:uid="{00000000-0005-0000-0000-000001000000}"/>
    <cellStyle name="Normal_TB (Russian)" xfId="4" xr:uid="{00000000-0005-0000-0000-000002000000}"/>
    <cellStyle name="Акцент5 2" xfId="25" xr:uid="{F924FA22-941E-450D-98E0-44C6EC04F526}"/>
    <cellStyle name="Обычный" xfId="0" builtinId="0"/>
    <cellStyle name="Обычный 13 2" xfId="26" xr:uid="{1667920A-D7DC-4407-922D-8DF52718E6D8}"/>
    <cellStyle name="Обычный 2" xfId="1" xr:uid="{00000000-0005-0000-0000-000004000000}"/>
    <cellStyle name="Обычный 2 2" xfId="8" xr:uid="{00000000-0005-0000-0000-000005000000}"/>
    <cellStyle name="Обычный 2 3" xfId="9" xr:uid="{00000000-0005-0000-0000-000006000000}"/>
    <cellStyle name="Обычный 25 2" xfId="23" xr:uid="{00000000-0005-0000-0000-000007000000}"/>
    <cellStyle name="Обычный 3" xfId="5" xr:uid="{00000000-0005-0000-0000-000008000000}"/>
    <cellStyle name="Обычный 4" xfId="10" xr:uid="{00000000-0005-0000-0000-000009000000}"/>
    <cellStyle name="Обычный 5" xfId="11" xr:uid="{00000000-0005-0000-0000-00000A000000}"/>
    <cellStyle name="Обычный 6" xfId="12" xr:uid="{00000000-0005-0000-0000-00000B000000}"/>
    <cellStyle name="Обычный 7" xfId="13" xr:uid="{00000000-0005-0000-0000-00000C000000}"/>
    <cellStyle name="Процентный 2" xfId="14" xr:uid="{00000000-0005-0000-0000-000013000000}"/>
    <cellStyle name="Процентный 3" xfId="15" xr:uid="{00000000-0005-0000-0000-000014000000}"/>
    <cellStyle name="Стиль 1" xfId="2" xr:uid="{00000000-0005-0000-0000-000015000000}"/>
    <cellStyle name="Финансовый 10" xfId="16" xr:uid="{00000000-0005-0000-0000-000017000000}"/>
    <cellStyle name="Финансовый 2" xfId="3" xr:uid="{00000000-0005-0000-0000-000018000000}"/>
    <cellStyle name="Финансовый 2 2" xfId="17" xr:uid="{00000000-0005-0000-0000-000019000000}"/>
    <cellStyle name="Финансовый 3" xfId="18" xr:uid="{00000000-0005-0000-0000-00001A000000}"/>
    <cellStyle name="Финансовый 3 2" xfId="19" xr:uid="{00000000-0005-0000-0000-00001B000000}"/>
    <cellStyle name="Финансовый 4" xfId="20" xr:uid="{00000000-0005-0000-0000-00001C000000}"/>
    <cellStyle name="Финансовый 5" xfId="21" xr:uid="{00000000-0005-0000-0000-00001D000000}"/>
    <cellStyle name="Финансовый 6" xfId="22" xr:uid="{00000000-0005-0000-0000-00001E000000}"/>
    <cellStyle name="Финансовый 7" xfId="24" xr:uid="{00000000-0005-0000-0000-00001F000000}"/>
  </cellStyles>
  <dxfs count="0"/>
  <tableStyles count="0" defaultTableStyle="TableStyleMedium9" defaultPivotStyle="PivotStyleLight16"/>
  <colors>
    <mruColors>
      <color rgb="FFFFFF99"/>
      <color rgb="FF00FFFF"/>
      <color rgb="FF0000CC"/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13\V2008-2011%2081208%20var&#1050;50&#1082;&#1083;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90;&#1077;&#1087;&#1072;&#1085;&#1086;&#1074;&#1072;&#1045;&#1055;\Desktop\&#1050;&#1086;&#1087;&#1080;&#1103;%20v-2013-2017-2030-15%2005%2014%20&#1073;&#1072;&#1079;&#1086;&#1074;&#1099;&#1081;(&#1074;&#1072;&#1088;%202-&#1085;&#1072;&#1093;%20&#1085;&#1086;&#1074;&#1099;&#1081;%20&#1082;&#1091;&#1088;&#1089;)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7;&#1101;&#1086;\Users\0313~1\AppData\Local\Temp\Rar$DI17.912\46EE.ST(v0.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cluster\&#1055;&#1069;&#1054;\&#1056;&#1040;&#1057;&#1063;&#1045;&#1058;%20&#1058;&#1040;&#1056;&#1048;&#1060;&#1054;&#1042;\&#1058;%202014\&#1058;&#1072;&#1073;&#1083;&#1080;&#1094;&#1099;%20&#1082;%20&#1090;&#1072;&#1088;&#1080;&#1092;&#1072;&#1084;\FORM3.1.2014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7;&#1101;&#1086;\Users\&#1050;&#1040;&#1040;\Downloads\ENERGY.KTL.NET.PLAN.6.2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7;&#1101;&#1086;\&#1057;&#1058;&#1040;&#1058;&#1054;&#1058;&#1063;&#1045;&#1058;&#1053;&#1054;&#1057;&#1058;&#1068;\46-&#1069;&#1069;\2013\46EP.ST(v1.0)%20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7;&#1090;&#1077;&#1087;&#1072;&#1085;&#1086;&#1074;&#1072;&#1045;&#1055;\Desktop\&#1043;&#1077;&#1088;&#1072;&#1089;&#1080;&#1085;\FORM3.1.20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52;&#1086;&#1080;%20&#1076;&#1086;&#1082;&#1091;&#1084;&#1077;&#1085;&#1090;&#1099;\&#1052;&#1054;&#1041;\06-03-06\Var2.7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07\&#1047;&#1072;&#1084;&#1077;&#1089;&#1090;&#1080;&#1090;&#1077;&#1083;&#1100;%20&#1043;&#1044;%20&#1087;&#1086;%20&#1101;&#1082;&#1086;&#1085;&#1086;&#1084;&#1080;&#1082;&#1077;\!&#1054;&#1073;&#1097;&#1080;&#1077;%20&#1076;&#1086;&#1082;&#1091;&#1084;&#1077;&#1085;&#1090;&#1099;\&#1056;&#1040;&#1057;&#1063;&#1045;&#1058;%20&#1058;&#1040;&#1056;&#1048;&#1060;&#1054;&#1042;\&#1058;%202017\&#1055;&#1077;&#1088;&#1077;&#1076;&#1072;&#1095;&#1072;%20&#1101;&#1083;.&#1101;&#1085;&#1077;&#1088;&#1075;&#1080;&#1080;\&#1086;&#1090;%20&#1062;&#1060;&#1054;\&#1043;&#1077;&#1088;&#1072;&#1089;&#1080;&#1085;\FORM3.1.2017(v1.0)_&#1054;&#1043;&#1059;&#1069;&#1055;%20&#1054;&#1073;&#1083;&#1082;&#1086;&#1084;&#1084;&#1091;&#1085;&#1101;&#1085;&#1077;&#1088;&#1075;&#1086;.xlsb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90;&#1082;&#1072;&#1095;&#1077;&#1085;&#1082;&#1086;&#1077;&#1085;\Desktop\v2-2013-2017-2030-31.03.%202015%20-2017%20tek%206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&#1052;&#1086;&#1080;%20&#1076;&#1086;&#1082;&#1091;&#1084;&#1077;&#1085;&#1090;&#1099;\&#1052;&#1054;&#1041;\06-03-06\Var2.7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61;&#1072;&#1085;&#1086;&#1074;&#1072;\&#1043;&#1088;(27.07.00)5&#106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8;&#1088;&#1082;&#1091;&#1090;&#1089;&#1082;&#1101;&#1085;&#1077;&#1088;&#1075;&#1086;\&#1058;&#1072;&#1088;&#1080;&#1092;&#1099;%202009\&#1048;&#1069;&#1057;&#1050;\&#1058;&#1072;&#1088;&#1080;&#1092;%20&#1048;&#1069;&#1057;&#1050;%202009%20(&#1040;&#1085;&#1090;&#1086;&#1085;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&#1041;&#1072;&#1083;&#1072;&#1085;&#1089;\An(EsMon)\7.02.01\V&#1045;&#1052;_2001.5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lovyaln\AppData\Local\Temp\&#1050;&#1086;&#1087;&#1080;&#1103;%20&#1056;&#1072;&#1089;&#1095;&#1077;&#1090;%20&#1053;&#1042;&#1042;%202020-202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8;&#1072;&#1073;&#1086;&#1095;&#1080;&#1077;%20&#1076;&#1086;&#1082;&#1091;&#1084;&#1077;&#1085;&#1090;&#1099;\2025%20&#1075;&#1086;&#1076;\&#1080;&#1085;&#1074;&#1077;&#1089;&#1090;&#1080;&#1094;&#1080;&#1086;&#1085;&#1085;&#1072;&#1103;%20&#1087;&#1088;&#1086;&#1075;&#1088;&#1072;&#1084;&#1084;&#1072;\&#1088;&#1072;&#1089;&#1095;&#1077;&#1090;%20&#1085;&#1074;&#1074;%20&#1085;&#1072;%202025-2029%20&#1075;&#1075;.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8;&#1072;&#1073;&#1086;&#1095;&#1080;&#1077;%20&#1076;&#1086;&#1082;&#1091;&#1084;&#1077;&#1085;&#1090;&#1099;\2025%20&#1075;&#1086;&#1076;\&#1090;&#1072;&#1088;&#1080;&#1092;%20&#1085;&#1072;%202026%20&#1075;&#1086;&#1076;\&#1050;&#1086;&#1087;&#1080;&#1103;%20&#1053;&#1042;&#1042;%20(&#1092;&#1086;&#1088;&#1084;&#1072;%20&#1076;&#1083;&#1103;%20&#1096;&#1072;&#1073;&#1083;&#1086;&#1085;&#1072;)%2022.11.2024%20&#1085;&#1072;%202026%20&#1075;&#1086;&#1076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8;&#1072;&#1073;&#1086;&#1095;&#1080;&#1077;%20&#1076;&#1086;&#1082;&#1091;&#1084;&#1077;&#1085;&#1090;&#1099;\2025%20&#1075;&#1086;&#1076;\&#1080;&#1085;&#1074;&#1077;&#1089;&#1090;&#1080;&#1094;&#1080;&#1086;&#1085;&#1085;&#1072;&#1103;%20&#1087;&#1088;&#1086;&#1075;&#1088;&#1072;&#1084;&#1084;&#1072;\13.10.2025\&#1088;&#1072;&#1073;&#1086;&#1095;&#1080;&#1077;%20&#1090;&#1072;&#1073;&#1083;&#1080;&#1094;&#1099;\&#1050;&#1086;&#1087;&#1080;&#1103;%20&#1088;&#1072;&#1073;&#1086;&#1090;&#1099;%20&#1086;&#1082;&#1090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food 50"/>
      <sheetName val="ИПЦ-2011-50"/>
      <sheetName val="df04-07"/>
      <sheetName val="50 (2)"/>
      <sheetName val="Мир _цены"/>
      <sheetName val="df08-25"/>
      <sheetName val="уголь-мазут"/>
      <sheetName val="электро-11"/>
      <sheetName val="пч-25"/>
      <sheetName val="2025-ИПЦ-ЖКХ-жд"/>
      <sheetName val="1999-veca"/>
      <sheetName val="ИЦПМЭ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-расч"/>
      <sheetName val="ИПЦ-расч"/>
      <sheetName val="df13-16-расч"/>
      <sheetName val="печ-2-0"/>
      <sheetName val="электро -расч"/>
      <sheetName val="электр - 21.04-д03"/>
      <sheetName val="уголь-мазут"/>
      <sheetName val="Мир _цен"/>
      <sheetName val="vec"/>
      <sheetName val="df08-12"/>
      <sheetName val="ИЦПМЭР"/>
      <sheetName val="2030-ИПЦ"/>
      <sheetName val="df13-30 "/>
      <sheetName val="пч-2030"/>
      <sheetName val="df04-07"/>
      <sheetName val="ИПЦ-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G2" t="str">
            <v>Да</v>
          </cell>
          <cell r="H2" t="str">
            <v>с ОРЭМ</v>
          </cell>
        </row>
        <row r="3">
          <cell r="G3" t="str">
            <v>Нет</v>
          </cell>
          <cell r="H3" t="str">
            <v xml:space="preserve">от ГП первого уровня 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modUpdTemplMain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FORM3.1.2014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F7" t="str">
            <v>Иркутская область</v>
          </cell>
        </row>
        <row r="9">
          <cell r="F9">
            <v>2014</v>
          </cell>
        </row>
        <row r="11">
          <cell r="F11" t="str">
            <v>ОГУЭП "Облкоммунэнерго"</v>
          </cell>
        </row>
      </sheetData>
      <sheetData sheetId="5" refreshError="1"/>
      <sheetData sheetId="6" refreshError="1"/>
      <sheetData sheetId="7" refreshError="1"/>
      <sheetData sheetId="8">
        <row r="13">
          <cell r="H13">
            <v>463.93625626799997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L)"/>
      <sheetName val="F_3_1"/>
      <sheetName val="tech"/>
      <sheetName val="П1.30"/>
      <sheetName val="П1.3"/>
      <sheetName val="П1.4"/>
      <sheetName val="П1.5"/>
      <sheetName val="П1.6"/>
      <sheetName val="Прямые договоры с потребителями"/>
      <sheetName val="Договоры взаиморасчёта"/>
      <sheetName val="Комментарии"/>
      <sheetName val="Проверка"/>
      <sheetName val="modPass"/>
      <sheetName val="modCommonProv"/>
      <sheetName val="modProv"/>
      <sheetName val="modProvGeneralProc"/>
      <sheetName val="modSheetTitle"/>
      <sheetName val="TECHSHEET"/>
      <sheetName val="modInfo"/>
      <sheetName val="modCommandButton"/>
      <sheetName val="modUpdTemplMain"/>
      <sheetName val="modCommonProcedures"/>
      <sheetName val="modfrmCheckUpdates"/>
      <sheetName val="modfrmUpdateIsInProgress"/>
      <sheetName val="REESTR_ORG"/>
      <sheetName val="REESTR_HL"/>
      <sheetName val="HL_DEPENDENCY"/>
      <sheetName val="modHLIcons"/>
      <sheetName val="modfrmDecisionPicker"/>
      <sheetName val="modP1_30"/>
      <sheetName val="modP1_3"/>
      <sheetName val="modP1_6"/>
      <sheetName val="modfrmReestr"/>
      <sheetName val="modAuthorizationUtilities"/>
      <sheetName val="AUTHORIZATION"/>
      <sheetName val="modfrmCheckInIsInProgress"/>
      <sheetName val="modOrgData"/>
      <sheetName val="modExport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7">
          <cell r="BD17">
            <v>0</v>
          </cell>
        </row>
        <row r="28">
          <cell r="BD28">
            <v>0</v>
          </cell>
        </row>
        <row r="32">
          <cell r="BD32">
            <v>0</v>
          </cell>
        </row>
        <row r="38">
          <cell r="BD38">
            <v>0</v>
          </cell>
        </row>
        <row r="41">
          <cell r="BD4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2">
          <cell r="E2" t="str">
            <v>да</v>
          </cell>
          <cell r="L2" t="str">
            <v>1</v>
          </cell>
        </row>
        <row r="3">
          <cell r="E3" t="str">
            <v>нет</v>
          </cell>
          <cell r="L3" t="str">
            <v>3</v>
          </cell>
        </row>
        <row r="4">
          <cell r="L4" t="str">
            <v>4</v>
          </cell>
        </row>
        <row r="5">
          <cell r="L5" t="str">
            <v>5</v>
          </cell>
        </row>
        <row r="15">
          <cell r="G15" t="str">
            <v>Сальдо-переток из отчитывающейся организации контрагенту</v>
          </cell>
        </row>
        <row r="16">
          <cell r="G16" t="str">
            <v>Сальдо-переток от контрагента в отчитывающуюся организацию</v>
          </cell>
        </row>
        <row r="17">
          <cell r="G17" t="str">
            <v>Сальдо-переток от сети контрангента конечным потребителям (общий объём, оплачиваемый сбытовыми компаниями за конечных потребителей)</v>
          </cell>
        </row>
        <row r="18">
          <cell r="G18" t="str">
            <v>Сальдо-переток от сети отчитывающейся организации конечным потребителям (общий объем, оплачиваемый сбытовыми компаниями за конечных потребителей)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str">
            <v>Версия 1.0</v>
          </cell>
        </row>
      </sheetData>
      <sheetData sheetId="1" refreshError="1"/>
      <sheetData sheetId="2">
        <row r="16">
          <cell r="G16" t="str">
            <v>ОГУЭП "Облкоммунэнерго"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">
          <cell r="E2" t="str">
            <v>январь</v>
          </cell>
          <cell r="F2">
            <v>2013</v>
          </cell>
        </row>
        <row r="3">
          <cell r="E3" t="str">
            <v>февраль</v>
          </cell>
          <cell r="F3">
            <v>2014</v>
          </cell>
        </row>
        <row r="4">
          <cell r="E4" t="str">
            <v>март</v>
          </cell>
          <cell r="F4">
            <v>2015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D2" t="str">
            <v>Аларский муниципальный район</v>
          </cell>
        </row>
        <row r="3">
          <cell r="D3" t="str">
            <v>Ангарский муниципальный район</v>
          </cell>
        </row>
        <row r="4">
          <cell r="D4" t="str">
            <v>Балаганский муниципальный район</v>
          </cell>
        </row>
        <row r="5">
          <cell r="D5" t="str">
            <v>Баяндаевский муниципальный район</v>
          </cell>
        </row>
        <row r="6">
          <cell r="D6" t="str">
            <v>Бодайбинский муниципальный район</v>
          </cell>
        </row>
        <row r="7">
          <cell r="D7" t="str">
            <v>Боханский муниципальный район</v>
          </cell>
        </row>
        <row r="8">
          <cell r="D8" t="str">
            <v>Братский муниципальный район</v>
          </cell>
        </row>
        <row r="9">
          <cell r="D9" t="str">
            <v>Город Братск</v>
          </cell>
        </row>
        <row r="10">
          <cell r="D10" t="str">
            <v>Город Иркутск</v>
          </cell>
        </row>
        <row r="11">
          <cell r="D11" t="str">
            <v>Город Саянск</v>
          </cell>
        </row>
        <row r="12">
          <cell r="D12" t="str">
            <v>Город Свирск</v>
          </cell>
        </row>
        <row r="13">
          <cell r="D13" t="str">
            <v>Город Тулун</v>
          </cell>
        </row>
        <row r="14">
          <cell r="D14" t="str">
            <v>Город Усолье-Сибирское</v>
          </cell>
        </row>
        <row r="15">
          <cell r="D15" t="str">
            <v>Город Усть-Илимск</v>
          </cell>
        </row>
        <row r="16">
          <cell r="D16" t="str">
            <v>Город Черемхово</v>
          </cell>
        </row>
        <row r="17">
          <cell r="D17" t="str">
            <v>Жигаловский муниципальный район</v>
          </cell>
        </row>
        <row r="18">
          <cell r="D18" t="str">
            <v>Заларинский муниципальный район</v>
          </cell>
        </row>
        <row r="19">
          <cell r="D19" t="str">
            <v>Зиминский муниципальный район</v>
          </cell>
        </row>
        <row r="20">
          <cell r="D20" t="str">
            <v>Зиминское городское муниципальное образование</v>
          </cell>
        </row>
        <row r="21">
          <cell r="D21" t="str">
            <v>Иркутский  муниципальный район</v>
          </cell>
        </row>
        <row r="22">
          <cell r="D22" t="str">
            <v>Казачинско-Ленский муниципальный район</v>
          </cell>
        </row>
        <row r="23">
          <cell r="D23" t="str">
            <v>Катангский муниципальный район</v>
          </cell>
        </row>
        <row r="24">
          <cell r="D24" t="str">
            <v>Качугский муниципальный район</v>
          </cell>
        </row>
        <row r="25">
          <cell r="D25" t="str">
            <v>Киренский муниципальный район</v>
          </cell>
        </row>
        <row r="26">
          <cell r="D26" t="str">
            <v>Куйтунский муниципальный район</v>
          </cell>
        </row>
        <row r="27">
          <cell r="D27" t="str">
            <v>Мамско-Чуйский муниципальный район</v>
          </cell>
        </row>
        <row r="28">
          <cell r="D28" t="str">
            <v>Нижнеилимский муниципальный район</v>
          </cell>
        </row>
        <row r="29">
          <cell r="D29" t="str">
            <v>Нижнеудинский муниципальный район</v>
          </cell>
        </row>
        <row r="30">
          <cell r="D30" t="str">
            <v>Нукутский муниципальный район</v>
          </cell>
        </row>
        <row r="31">
          <cell r="D31" t="str">
            <v>Ольхонский муниципальный район</v>
          </cell>
        </row>
        <row r="32">
          <cell r="D32" t="str">
            <v>Осинский район</v>
          </cell>
        </row>
        <row r="33">
          <cell r="D33" t="str">
            <v>Слюдянский муниципальный район</v>
          </cell>
        </row>
        <row r="34">
          <cell r="D34" t="str">
            <v>Тайшетский муниципальный район</v>
          </cell>
        </row>
        <row r="35">
          <cell r="D35" t="str">
            <v>Тулунский муниципальный район</v>
          </cell>
        </row>
        <row r="36">
          <cell r="D36" t="str">
            <v>Усольский муниципальный район</v>
          </cell>
        </row>
        <row r="37">
          <cell r="D37" t="str">
            <v>Усть-Илимский муниципальный район</v>
          </cell>
        </row>
        <row r="38">
          <cell r="D38" t="str">
            <v>Усть-Кутский муниципальный район</v>
          </cell>
        </row>
        <row r="39">
          <cell r="D39" t="str">
            <v>Усть-Удинский муниципальный район</v>
          </cell>
        </row>
        <row r="40">
          <cell r="D40" t="str">
            <v>Черемховский муниципальный район</v>
          </cell>
        </row>
        <row r="41">
          <cell r="D41" t="str">
            <v>Чунский муниципальный район</v>
          </cell>
        </row>
        <row r="42">
          <cell r="D42" t="str">
            <v>Шелеховский муниципальный район</v>
          </cell>
        </row>
        <row r="43">
          <cell r="D43" t="str">
            <v>Эхирит-Булагатский муниципальный район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modProv"/>
      <sheetName val="et_union_hor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  <sheetName val="FORM3.1.2016"/>
    </sheetNames>
    <sheetDataSet>
      <sheetData sheetId="0"/>
      <sheetData sheetId="1"/>
      <sheetData sheetId="2">
        <row r="7">
          <cell r="F7" t="str">
            <v>Иркутская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E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Форма 3.1"/>
      <sheetName val="Форма 3.1 (кварталы)"/>
      <sheetName val="Форма 16"/>
      <sheetName val="Субабоненты"/>
      <sheetName val="Субабоненты (кварталы)"/>
      <sheetName val="Комментарии"/>
      <sheetName val="Проверка"/>
      <sheetName val="TEHSHEET"/>
      <sheetName val="et_union_hor"/>
      <sheetName val="modProv"/>
      <sheetName val="modReestr"/>
      <sheetName val="modfrmReestr"/>
      <sheetName val="AllSheetsInThisWorkbook"/>
      <sheetName val="REESTR_ORG"/>
      <sheetName val="modClassifierValidate"/>
      <sheetName val="modHyp"/>
      <sheetName val="modList00"/>
      <sheetName val="modList03"/>
      <sheetName val="modList04"/>
      <sheetName val="modInstruction"/>
      <sheetName val="modUpdTemplMain"/>
      <sheetName val="modfrmCheckUpdates"/>
    </sheetNames>
    <sheetDataSet>
      <sheetData sheetId="0">
        <row r="3">
          <cell r="B3" t="str">
            <v>Версия 1.0</v>
          </cell>
        </row>
      </sheetData>
      <sheetData sheetId="1"/>
      <sheetData sheetId="2">
        <row r="7">
          <cell r="F7" t="str">
            <v>Иркутская область</v>
          </cell>
        </row>
      </sheetData>
      <sheetData sheetId="3"/>
      <sheetData sheetId="4"/>
      <sheetData sheetId="5"/>
      <sheetData sheetId="6">
        <row r="13">
          <cell r="H13">
            <v>463.36194449999994</v>
          </cell>
        </row>
      </sheetData>
      <sheetData sheetId="7"/>
      <sheetData sheetId="8"/>
      <sheetData sheetId="9"/>
      <sheetData sheetId="10">
        <row r="2">
          <cell r="B2" t="str">
            <v>2008</v>
          </cell>
        </row>
        <row r="3">
          <cell r="B3" t="str">
            <v>2009</v>
          </cell>
        </row>
        <row r="4">
          <cell r="B4" t="str">
            <v>2010</v>
          </cell>
        </row>
        <row r="5">
          <cell r="B5" t="str">
            <v>2011</v>
          </cell>
        </row>
        <row r="6">
          <cell r="B6" t="str">
            <v>2012</v>
          </cell>
        </row>
        <row r="7">
          <cell r="B7" t="str">
            <v>2013</v>
          </cell>
        </row>
        <row r="8">
          <cell r="B8" t="str">
            <v>2014</v>
          </cell>
        </row>
        <row r="9">
          <cell r="B9" t="str">
            <v>2015</v>
          </cell>
        </row>
        <row r="10">
          <cell r="B10" t="str">
            <v>2016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Ц-база-2"/>
      <sheetName val="ИПЦ-(2)"/>
      <sheetName val="ИПЦ-база-1 "/>
      <sheetName val="food-расч"/>
      <sheetName val="df13-17"/>
      <sheetName val="df13-17 1"/>
      <sheetName val="печ-1-8"/>
      <sheetName val="Мир _цен-б"/>
      <sheetName val="Мир _цен-2"/>
      <sheetName val="уг-маз"/>
      <sheetName val="электро"/>
      <sheetName val="ИЦПМЭР"/>
      <sheetName val="vec"/>
      <sheetName val="df08-12"/>
      <sheetName val="деф-2030"/>
      <sheetName val="пч-2030"/>
      <sheetName val="2030-ИПЦ"/>
      <sheetName val="df18-30 "/>
      <sheetName val="ИПЦ-без"/>
      <sheetName val="ИПЦ-7,5-о"/>
      <sheetName val="df04-07"/>
      <sheetName val="ИПЦ-2"/>
      <sheetName val="электр - 21.04-д03"/>
      <sheetName val="Лист1"/>
      <sheetName val="Лист2"/>
    </sheetNames>
    <sheetDataSet>
      <sheetData sheetId="0">
        <row r="140">
          <cell r="O140">
            <v>108.79447859100272</v>
          </cell>
        </row>
      </sheetData>
      <sheetData sheetId="1" refreshError="1"/>
      <sheetData sheetId="2" refreshError="1"/>
      <sheetData sheetId="3" refreshError="1"/>
      <sheetData sheetId="4">
        <row r="11">
          <cell r="AU11">
            <v>1.0615529136407209</v>
          </cell>
        </row>
      </sheetData>
      <sheetData sheetId="5" refreshError="1"/>
      <sheetData sheetId="6"/>
      <sheetData sheetId="7" refreshError="1"/>
      <sheetData sheetId="8" refreshError="1"/>
      <sheetData sheetId="9">
        <row r="18">
          <cell r="AL18">
            <v>130.5830159730159</v>
          </cell>
        </row>
      </sheetData>
      <sheetData sheetId="10" refreshError="1"/>
      <sheetData sheetId="11">
        <row r="59">
          <cell r="CA59">
            <v>1.037247656762061</v>
          </cell>
        </row>
      </sheetData>
      <sheetData sheetId="12"/>
      <sheetData sheetId="13">
        <row r="11">
          <cell r="C11">
            <v>1.2005740497773429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110">
          <cell r="O110">
            <v>116.48836335044243</v>
          </cell>
        </row>
      </sheetData>
      <sheetData sheetId="19">
        <row r="109">
          <cell r="O109">
            <v>112.39784748510149</v>
          </cell>
        </row>
      </sheetData>
      <sheetData sheetId="20">
        <row r="11">
          <cell r="K11">
            <v>1.191161414691281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</sheetData>
      <sheetData sheetId="2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4"/>
      <sheetName val="5"/>
      <sheetName val="13"/>
      <sheetName val="15"/>
      <sheetName val="15.2"/>
      <sheetName val="16"/>
      <sheetName val="17.2"/>
      <sheetName val="17.5"/>
      <sheetName val="18.2"/>
      <sheetName val="20"/>
      <sheetName val="20.1-4"/>
      <sheetName val="21"/>
      <sheetName val="21.3"/>
      <sheetName val="24"/>
      <sheetName val="25"/>
      <sheetName val="27"/>
      <sheetName val="Настройка"/>
      <sheetName val="2.1"/>
      <sheetName val="2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12</v>
          </cell>
        </row>
      </sheetData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1)"/>
      <sheetName val="Инф99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17">
          <cell r="S17">
            <v>258</v>
          </cell>
          <cell r="U17">
            <v>531.79999999999995</v>
          </cell>
          <cell r="W17">
            <v>5194.3999999999996</v>
          </cell>
        </row>
        <row r="19">
          <cell r="S19">
            <v>15492.4</v>
          </cell>
          <cell r="U19">
            <v>17417.7</v>
          </cell>
          <cell r="W19">
            <v>30089.3</v>
          </cell>
        </row>
        <row r="27">
          <cell r="S27">
            <v>9843.6</v>
          </cell>
          <cell r="U27">
            <v>11906.7</v>
          </cell>
          <cell r="W27">
            <v>15567.6</v>
          </cell>
        </row>
        <row r="28">
          <cell r="W28">
            <v>356.4</v>
          </cell>
        </row>
        <row r="34">
          <cell r="S34">
            <v>13469.7</v>
          </cell>
          <cell r="U34">
            <v>14206.8</v>
          </cell>
          <cell r="W34">
            <v>16364.9</v>
          </cell>
        </row>
        <row r="36">
          <cell r="S36">
            <v>392.2</v>
          </cell>
          <cell r="U36">
            <v>340.3</v>
          </cell>
          <cell r="W36">
            <v>1261</v>
          </cell>
        </row>
        <row r="40">
          <cell r="S40">
            <v>517.4</v>
          </cell>
          <cell r="U40">
            <v>499.6</v>
          </cell>
          <cell r="W40">
            <v>911.1</v>
          </cell>
        </row>
        <row r="41">
          <cell r="S41">
            <v>1.4</v>
          </cell>
          <cell r="U41">
            <v>1.3</v>
          </cell>
          <cell r="W41">
            <v>44.7</v>
          </cell>
        </row>
        <row r="43">
          <cell r="U43">
            <v>25.5</v>
          </cell>
        </row>
        <row r="44">
          <cell r="S44">
            <v>14</v>
          </cell>
          <cell r="U44">
            <v>14.1</v>
          </cell>
          <cell r="W44">
            <v>14.3</v>
          </cell>
        </row>
        <row r="45">
          <cell r="S45">
            <v>11.5</v>
          </cell>
          <cell r="U45">
            <v>11.4</v>
          </cell>
          <cell r="W45">
            <v>100.9</v>
          </cell>
        </row>
        <row r="46">
          <cell r="W46">
            <v>5.7</v>
          </cell>
        </row>
        <row r="47">
          <cell r="S47">
            <v>4658.2</v>
          </cell>
          <cell r="U47">
            <v>5276.7</v>
          </cell>
          <cell r="W47">
            <v>9107.6</v>
          </cell>
        </row>
        <row r="49">
          <cell r="S49">
            <v>98</v>
          </cell>
          <cell r="U49">
            <v>85.1</v>
          </cell>
          <cell r="W49">
            <v>315.2</v>
          </cell>
        </row>
        <row r="52">
          <cell r="S52">
            <v>3636.3</v>
          </cell>
          <cell r="U52">
            <v>6782.2</v>
          </cell>
          <cell r="W52">
            <v>7705.8</v>
          </cell>
        </row>
        <row r="65">
          <cell r="W65">
            <v>87038.9</v>
          </cell>
        </row>
        <row r="71">
          <cell r="P71">
            <v>27730.48</v>
          </cell>
        </row>
        <row r="72">
          <cell r="P72">
            <v>30010.18</v>
          </cell>
        </row>
      </sheetData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3">
          <cell r="G13">
            <v>124861.05530600001</v>
          </cell>
          <cell r="H13">
            <v>127878.98895824001</v>
          </cell>
          <cell r="J13">
            <v>135449.53653403238</v>
          </cell>
          <cell r="K13">
            <v>139434.13711539368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1">
          <cell r="G11">
            <v>450.76</v>
          </cell>
        </row>
        <row r="12">
          <cell r="G12">
            <v>937.62</v>
          </cell>
        </row>
        <row r="13">
          <cell r="G13">
            <v>55319.28</v>
          </cell>
        </row>
        <row r="15">
          <cell r="G15">
            <v>1978.7049999999999</v>
          </cell>
        </row>
        <row r="25">
          <cell r="G25">
            <v>3955.07</v>
          </cell>
        </row>
        <row r="28">
          <cell r="G28">
            <v>113.863</v>
          </cell>
        </row>
        <row r="35">
          <cell r="G35">
            <v>1039.67</v>
          </cell>
        </row>
        <row r="36">
          <cell r="G36">
            <v>38.82</v>
          </cell>
        </row>
        <row r="39">
          <cell r="G39">
            <v>24.33</v>
          </cell>
        </row>
        <row r="41">
          <cell r="G41">
            <v>26.08</v>
          </cell>
        </row>
        <row r="42">
          <cell r="G42">
            <v>16761.740000000002</v>
          </cell>
        </row>
        <row r="51">
          <cell r="G51">
            <v>578.78600000000006</v>
          </cell>
        </row>
        <row r="58">
          <cell r="G58">
            <v>81864.27900000001</v>
          </cell>
        </row>
        <row r="63">
          <cell r="H63">
            <v>42996.766306000005</v>
          </cell>
        </row>
        <row r="68">
          <cell r="G68">
            <v>85094.94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0">
          <cell r="D10">
            <v>11304079.690000001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4A867-30C7-4DF0-9287-5D92639598CA}">
  <sheetPr>
    <tabColor rgb="FFFFFF00"/>
    <pageSetUpPr fitToPage="1"/>
  </sheetPr>
  <dimension ref="A1:AH461"/>
  <sheetViews>
    <sheetView tabSelected="1" view="pageBreakPreview" topLeftCell="A37" zoomScale="110" zoomScaleNormal="120" zoomScaleSheetLayoutView="110" zoomScalePageLayoutView="50" workbookViewId="0">
      <selection activeCell="T344" sqref="T344"/>
    </sheetView>
  </sheetViews>
  <sheetFormatPr defaultColWidth="9" defaultRowHeight="12" x14ac:dyDescent="0.25"/>
  <cols>
    <col min="1" max="1" width="3.5546875" style="4" customWidth="1"/>
    <col min="2" max="2" width="3" style="4" customWidth="1"/>
    <col min="3" max="7" width="9" style="4"/>
    <col min="8" max="8" width="4.6640625" style="5" customWidth="1"/>
    <col min="9" max="10" width="9" style="6"/>
    <col min="11" max="11" width="9.6640625" style="6" customWidth="1"/>
    <col min="12" max="12" width="9.44140625" style="115" customWidth="1"/>
    <col min="13" max="13" width="9" style="6"/>
    <col min="14" max="14" width="9" style="115"/>
    <col min="15" max="15" width="9" style="6"/>
    <col min="16" max="16" width="8.88671875" style="115" customWidth="1"/>
    <col min="17" max="17" width="9" style="6"/>
    <col min="18" max="19" width="8.88671875" style="115" customWidth="1"/>
    <col min="20" max="20" width="9" style="115"/>
    <col min="21" max="21" width="9" style="6"/>
    <col min="22" max="16384" width="9" style="4"/>
  </cols>
  <sheetData>
    <row r="1" spans="1:26" x14ac:dyDescent="0.25">
      <c r="U1" s="7"/>
    </row>
    <row r="2" spans="1:26" x14ac:dyDescent="0.25">
      <c r="T2" s="136"/>
      <c r="U2" s="7"/>
    </row>
    <row r="3" spans="1:26" x14ac:dyDescent="0.25">
      <c r="T3" s="136"/>
      <c r="U3" s="7"/>
    </row>
    <row r="4" spans="1:26" s="8" customFormat="1" ht="15.75" customHeight="1" x14ac:dyDescent="0.3">
      <c r="A4" s="280" t="s">
        <v>708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</row>
    <row r="6" spans="1:26" ht="15.6" x14ac:dyDescent="0.25">
      <c r="F6" s="9" t="s">
        <v>97</v>
      </c>
      <c r="G6" s="9"/>
      <c r="H6" s="10"/>
      <c r="I6" s="39" t="s">
        <v>715</v>
      </c>
      <c r="J6" s="11"/>
      <c r="K6" s="11"/>
      <c r="L6" s="116"/>
      <c r="M6" s="9"/>
      <c r="N6" s="116"/>
      <c r="O6" s="9"/>
      <c r="P6" s="116"/>
      <c r="Q6" s="9"/>
      <c r="R6" s="116"/>
      <c r="S6" s="116"/>
      <c r="T6" s="116"/>
      <c r="U6" s="9"/>
      <c r="V6" s="9"/>
      <c r="W6" s="9"/>
      <c r="X6" s="9"/>
      <c r="Y6" s="9"/>
      <c r="Z6" s="9"/>
    </row>
    <row r="7" spans="1:26" x14ac:dyDescent="0.25">
      <c r="F7" s="9"/>
      <c r="G7" s="9"/>
      <c r="H7" s="10"/>
      <c r="I7" s="281" t="s">
        <v>98</v>
      </c>
      <c r="J7" s="281"/>
      <c r="K7" s="281"/>
      <c r="L7" s="281"/>
      <c r="M7" s="281"/>
      <c r="N7" s="281"/>
      <c r="O7" s="281"/>
      <c r="P7" s="116"/>
      <c r="Q7" s="9"/>
      <c r="R7" s="116"/>
      <c r="S7" s="116"/>
      <c r="T7" s="116"/>
      <c r="U7" s="9"/>
      <c r="V7" s="9"/>
      <c r="W7" s="9"/>
      <c r="X7" s="9"/>
      <c r="Y7" s="9"/>
      <c r="Z7" s="9"/>
    </row>
    <row r="8" spans="1:26" ht="15.6" x14ac:dyDescent="0.3">
      <c r="F8" s="9"/>
      <c r="G8" s="9"/>
      <c r="H8" s="12"/>
      <c r="I8" s="7" t="s">
        <v>99</v>
      </c>
      <c r="J8" s="282" t="s">
        <v>716</v>
      </c>
      <c r="K8" s="282"/>
      <c r="L8" s="282"/>
      <c r="M8" s="282"/>
      <c r="N8" s="282"/>
      <c r="O8" s="282"/>
      <c r="P8" s="116"/>
      <c r="Q8" s="9"/>
      <c r="R8" s="116"/>
      <c r="S8" s="116"/>
      <c r="T8" s="116"/>
      <c r="U8" s="9"/>
      <c r="V8" s="9"/>
      <c r="W8" s="9"/>
      <c r="X8" s="9"/>
      <c r="Y8" s="9"/>
      <c r="Z8" s="9"/>
    </row>
    <row r="9" spans="1:26" ht="15.6" x14ac:dyDescent="0.3">
      <c r="F9" s="9"/>
      <c r="G9" s="9"/>
      <c r="H9" s="12"/>
      <c r="I9" s="9"/>
      <c r="J9" s="7" t="s">
        <v>100</v>
      </c>
      <c r="K9" s="13" t="s">
        <v>717</v>
      </c>
      <c r="L9" s="116" t="s">
        <v>101</v>
      </c>
      <c r="M9" s="9"/>
      <c r="N9" s="116"/>
      <c r="O9" s="9"/>
      <c r="P9" s="116"/>
      <c r="Q9" s="9"/>
      <c r="R9" s="116"/>
      <c r="S9" s="116"/>
      <c r="T9" s="116"/>
      <c r="U9" s="9"/>
      <c r="V9" s="9"/>
      <c r="W9" s="9"/>
      <c r="X9" s="9"/>
      <c r="Y9" s="9"/>
      <c r="Z9" s="9"/>
    </row>
    <row r="10" spans="1:26" x14ac:dyDescent="0.25">
      <c r="F10" s="9"/>
      <c r="G10" s="9"/>
      <c r="H10" s="10"/>
      <c r="I10" s="9"/>
      <c r="J10" s="9"/>
      <c r="K10" s="9"/>
      <c r="L10" s="116"/>
      <c r="M10" s="9"/>
      <c r="N10" s="116"/>
      <c r="O10" s="9"/>
      <c r="P10" s="116"/>
      <c r="Q10" s="9"/>
      <c r="R10" s="116"/>
      <c r="S10" s="116"/>
      <c r="T10" s="116"/>
      <c r="U10" s="9"/>
      <c r="V10" s="9"/>
      <c r="W10" s="9"/>
      <c r="X10" s="9"/>
      <c r="Y10" s="9"/>
      <c r="Z10" s="9"/>
    </row>
    <row r="11" spans="1:26" x14ac:dyDescent="0.25">
      <c r="F11" s="9" t="s">
        <v>102</v>
      </c>
      <c r="G11" s="9"/>
      <c r="H11" s="10"/>
      <c r="I11" s="9"/>
      <c r="J11" s="9"/>
      <c r="K11" s="9"/>
      <c r="L11" s="116"/>
      <c r="M11" s="9"/>
      <c r="N11" s="116"/>
      <c r="O11" s="9"/>
      <c r="P11" s="116"/>
      <c r="Q11" s="9"/>
      <c r="R11" s="116"/>
      <c r="S11" s="116"/>
      <c r="T11" s="116"/>
      <c r="U11" s="9"/>
      <c r="V11" s="9"/>
      <c r="W11" s="9"/>
      <c r="X11" s="9"/>
      <c r="Y11" s="9"/>
      <c r="Z11" s="9"/>
    </row>
    <row r="12" spans="1:26" ht="15" customHeight="1" x14ac:dyDescent="0.25">
      <c r="F12" s="14"/>
      <c r="G12" s="14"/>
      <c r="H12" s="14"/>
      <c r="I12" s="14"/>
      <c r="J12" s="14"/>
      <c r="K12" s="14"/>
      <c r="L12" s="117"/>
      <c r="M12" s="14"/>
      <c r="N12" s="117"/>
      <c r="O12" s="14"/>
      <c r="P12" s="117"/>
      <c r="Q12" s="9"/>
      <c r="R12" s="117"/>
      <c r="S12" s="117"/>
      <c r="T12" s="116"/>
      <c r="U12" s="9"/>
      <c r="V12" s="9"/>
      <c r="W12" s="9"/>
      <c r="X12" s="9"/>
      <c r="Y12" s="9"/>
      <c r="Z12" s="9"/>
    </row>
    <row r="13" spans="1:26" x14ac:dyDescent="0.25">
      <c r="G13" s="281" t="s">
        <v>103</v>
      </c>
      <c r="H13" s="281"/>
      <c r="I13" s="281"/>
      <c r="J13" s="281"/>
      <c r="K13" s="281"/>
      <c r="L13" s="281"/>
      <c r="M13" s="281"/>
      <c r="N13" s="281"/>
      <c r="O13" s="281"/>
      <c r="P13" s="116"/>
      <c r="Q13" s="9"/>
      <c r="R13" s="116"/>
      <c r="S13" s="116"/>
      <c r="T13" s="116"/>
      <c r="U13" s="9"/>
      <c r="V13" s="9"/>
      <c r="W13" s="9"/>
      <c r="X13" s="9"/>
      <c r="Y13" s="9"/>
      <c r="Z13" s="9"/>
    </row>
    <row r="14" spans="1:26" ht="12.75" customHeight="1" x14ac:dyDescent="0.25">
      <c r="G14" s="15"/>
      <c r="H14" s="15"/>
      <c r="I14" s="15"/>
      <c r="J14" s="15"/>
      <c r="K14" s="15"/>
      <c r="L14" s="118"/>
      <c r="M14" s="15"/>
      <c r="N14" s="118"/>
      <c r="O14" s="15"/>
      <c r="P14" s="116"/>
      <c r="Q14" s="9"/>
      <c r="R14" s="116"/>
      <c r="S14" s="116"/>
      <c r="T14" s="116"/>
      <c r="U14" s="9"/>
      <c r="V14" s="9"/>
      <c r="W14" s="9"/>
      <c r="X14" s="9"/>
      <c r="Y14" s="9"/>
      <c r="Z14" s="9"/>
    </row>
    <row r="15" spans="1:26" s="16" customFormat="1" ht="12.6" thickBot="1" x14ac:dyDescent="0.35">
      <c r="A15" s="283" t="s">
        <v>104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</row>
    <row r="16" spans="1:26" s="8" customFormat="1" ht="11.4" x14ac:dyDescent="0.2">
      <c r="A16" s="284" t="s">
        <v>6</v>
      </c>
      <c r="B16" s="285"/>
      <c r="C16" s="288" t="s">
        <v>91</v>
      </c>
      <c r="D16" s="289"/>
      <c r="E16" s="289"/>
      <c r="F16" s="289"/>
      <c r="G16" s="285"/>
      <c r="H16" s="292" t="s">
        <v>95</v>
      </c>
      <c r="I16" s="17">
        <v>2022</v>
      </c>
      <c r="J16" s="18">
        <v>2023</v>
      </c>
      <c r="K16" s="18">
        <v>2024</v>
      </c>
      <c r="L16" s="189" t="s">
        <v>108</v>
      </c>
      <c r="M16" s="190"/>
      <c r="N16" s="189" t="s">
        <v>697</v>
      </c>
      <c r="O16" s="190"/>
      <c r="P16" s="189" t="s">
        <v>698</v>
      </c>
      <c r="Q16" s="190"/>
      <c r="R16" s="137" t="s">
        <v>711</v>
      </c>
      <c r="S16" s="138" t="s">
        <v>712</v>
      </c>
      <c r="T16" s="189" t="s">
        <v>109</v>
      </c>
      <c r="U16" s="191"/>
    </row>
    <row r="17" spans="1:26" s="8" customFormat="1" ht="108.75" customHeight="1" x14ac:dyDescent="0.2">
      <c r="A17" s="286"/>
      <c r="B17" s="287"/>
      <c r="C17" s="290"/>
      <c r="D17" s="291"/>
      <c r="E17" s="291"/>
      <c r="F17" s="291"/>
      <c r="G17" s="287"/>
      <c r="H17" s="293"/>
      <c r="I17" s="19" t="s">
        <v>110</v>
      </c>
      <c r="J17" s="20" t="s">
        <v>110</v>
      </c>
      <c r="K17" s="20" t="s">
        <v>710</v>
      </c>
      <c r="L17" s="119" t="s">
        <v>709</v>
      </c>
      <c r="M17" s="20" t="s">
        <v>113</v>
      </c>
      <c r="N17" s="119" t="s">
        <v>709</v>
      </c>
      <c r="O17" s="20" t="s">
        <v>114</v>
      </c>
      <c r="P17" s="119" t="s">
        <v>709</v>
      </c>
      <c r="Q17" s="20" t="s">
        <v>114</v>
      </c>
      <c r="R17" s="119" t="s">
        <v>709</v>
      </c>
      <c r="S17" s="119" t="s">
        <v>709</v>
      </c>
      <c r="T17" s="119" t="s">
        <v>709</v>
      </c>
      <c r="U17" s="21" t="s">
        <v>114</v>
      </c>
    </row>
    <row r="18" spans="1:26" s="22" customFormat="1" ht="12.6" thickBot="1" x14ac:dyDescent="0.35">
      <c r="A18" s="192">
        <v>1</v>
      </c>
      <c r="B18" s="193"/>
      <c r="C18" s="194">
        <v>2</v>
      </c>
      <c r="D18" s="195"/>
      <c r="E18" s="195"/>
      <c r="F18" s="195"/>
      <c r="G18" s="193"/>
      <c r="H18" s="1">
        <v>3</v>
      </c>
      <c r="I18" s="33" t="s">
        <v>699</v>
      </c>
      <c r="J18" s="2" t="s">
        <v>700</v>
      </c>
      <c r="K18" s="2" t="s">
        <v>701</v>
      </c>
      <c r="L18" s="120" t="s">
        <v>702</v>
      </c>
      <c r="M18" s="2" t="s">
        <v>703</v>
      </c>
      <c r="N18" s="120" t="s">
        <v>704</v>
      </c>
      <c r="O18" s="2" t="s">
        <v>705</v>
      </c>
      <c r="P18" s="120" t="s">
        <v>706</v>
      </c>
      <c r="Q18" s="2" t="s">
        <v>707</v>
      </c>
      <c r="R18" s="120" t="s">
        <v>713</v>
      </c>
      <c r="S18" s="120" t="s">
        <v>714</v>
      </c>
      <c r="T18" s="120">
        <v>5</v>
      </c>
      <c r="U18" s="3">
        <v>6</v>
      </c>
    </row>
    <row r="19" spans="1:26" s="23" customFormat="1" ht="12.6" thickBot="1" x14ac:dyDescent="0.3">
      <c r="A19" s="230" t="s">
        <v>115</v>
      </c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2"/>
    </row>
    <row r="20" spans="1:26" s="16" customFormat="1" ht="20.25" customHeight="1" x14ac:dyDescent="0.3">
      <c r="A20" s="269" t="s">
        <v>7</v>
      </c>
      <c r="B20" s="270"/>
      <c r="C20" s="271" t="s">
        <v>116</v>
      </c>
      <c r="D20" s="272"/>
      <c r="E20" s="272"/>
      <c r="F20" s="272"/>
      <c r="G20" s="273"/>
      <c r="H20" s="24" t="s">
        <v>117</v>
      </c>
      <c r="I20" s="142">
        <f>I26+I28+I34</f>
        <v>27.73048</v>
      </c>
      <c r="J20" s="142">
        <f t="shared" ref="J20:S20" si="0">J26+J28+J34</f>
        <v>30.010180000000002</v>
      </c>
      <c r="K20" s="142">
        <f t="shared" si="0"/>
        <v>87.916759999999996</v>
      </c>
      <c r="L20" s="141">
        <f>L26+L28+L34</f>
        <v>125.77402970600001</v>
      </c>
      <c r="M20" s="142">
        <f t="shared" si="0"/>
        <v>0</v>
      </c>
      <c r="N20" s="141">
        <f t="shared" si="0"/>
        <v>139.50848233424</v>
      </c>
      <c r="O20" s="142">
        <f t="shared" si="0"/>
        <v>0</v>
      </c>
      <c r="P20" s="141">
        <f t="shared" si="0"/>
        <v>145.75905006927999</v>
      </c>
      <c r="Q20" s="142">
        <f t="shared" si="0"/>
        <v>0</v>
      </c>
      <c r="R20" s="141">
        <f t="shared" si="0"/>
        <v>151.236508569514</v>
      </c>
      <c r="S20" s="141">
        <f t="shared" si="0"/>
        <v>158.01218803229452</v>
      </c>
      <c r="T20" s="141">
        <f>T26+T28+T34</f>
        <v>865.94767871132842</v>
      </c>
      <c r="U20" s="41"/>
    </row>
    <row r="21" spans="1:26" s="16" customFormat="1" ht="22.5" customHeight="1" x14ac:dyDescent="0.3">
      <c r="A21" s="143" t="s">
        <v>8</v>
      </c>
      <c r="B21" s="144"/>
      <c r="C21" s="153" t="s">
        <v>118</v>
      </c>
      <c r="D21" s="154"/>
      <c r="E21" s="154"/>
      <c r="F21" s="154"/>
      <c r="G21" s="155"/>
      <c r="H21" s="25" t="s">
        <v>117</v>
      </c>
      <c r="I21" s="42"/>
      <c r="J21" s="42"/>
      <c r="K21" s="42"/>
      <c r="L21" s="122"/>
      <c r="M21" s="42"/>
      <c r="N21" s="122"/>
      <c r="O21" s="42"/>
      <c r="P21" s="122"/>
      <c r="Q21" s="42"/>
      <c r="R21" s="122"/>
      <c r="S21" s="122"/>
      <c r="T21" s="122"/>
      <c r="U21" s="43"/>
    </row>
    <row r="22" spans="1:26" s="16" customFormat="1" ht="22.5" customHeight="1" x14ac:dyDescent="0.3">
      <c r="A22" s="143" t="s">
        <v>9</v>
      </c>
      <c r="B22" s="144"/>
      <c r="C22" s="153" t="s">
        <v>119</v>
      </c>
      <c r="D22" s="154"/>
      <c r="E22" s="154"/>
      <c r="F22" s="154"/>
      <c r="G22" s="155"/>
      <c r="H22" s="25" t="s">
        <v>117</v>
      </c>
      <c r="I22" s="42"/>
      <c r="J22" s="42"/>
      <c r="K22" s="42"/>
      <c r="L22" s="122"/>
      <c r="M22" s="42"/>
      <c r="N22" s="122"/>
      <c r="O22" s="42"/>
      <c r="P22" s="122"/>
      <c r="Q22" s="42"/>
      <c r="R22" s="122"/>
      <c r="S22" s="122"/>
      <c r="T22" s="122"/>
      <c r="U22" s="43"/>
    </row>
    <row r="23" spans="1:26" s="16" customFormat="1" ht="24" customHeight="1" x14ac:dyDescent="0.3">
      <c r="A23" s="143" t="s">
        <v>10</v>
      </c>
      <c r="B23" s="144"/>
      <c r="C23" s="153" t="s">
        <v>120</v>
      </c>
      <c r="D23" s="154"/>
      <c r="E23" s="154"/>
      <c r="F23" s="154"/>
      <c r="G23" s="155"/>
      <c r="H23" s="25" t="s">
        <v>117</v>
      </c>
      <c r="I23" s="42"/>
      <c r="J23" s="42"/>
      <c r="K23" s="42"/>
      <c r="L23" s="122"/>
      <c r="M23" s="42"/>
      <c r="N23" s="122"/>
      <c r="O23" s="42"/>
      <c r="P23" s="122"/>
      <c r="Q23" s="42"/>
      <c r="R23" s="122"/>
      <c r="S23" s="122"/>
      <c r="T23" s="122"/>
      <c r="U23" s="43"/>
    </row>
    <row r="24" spans="1:26" s="16" customFormat="1" ht="25.5" customHeight="1" x14ac:dyDescent="0.3">
      <c r="A24" s="143" t="s">
        <v>11</v>
      </c>
      <c r="B24" s="144"/>
      <c r="C24" s="153" t="s">
        <v>121</v>
      </c>
      <c r="D24" s="154"/>
      <c r="E24" s="154"/>
      <c r="F24" s="154"/>
      <c r="G24" s="155"/>
      <c r="H24" s="25" t="s">
        <v>117</v>
      </c>
      <c r="I24" s="42"/>
      <c r="J24" s="42"/>
      <c r="K24" s="42"/>
      <c r="L24" s="122"/>
      <c r="M24" s="42"/>
      <c r="N24" s="122"/>
      <c r="O24" s="42"/>
      <c r="P24" s="122"/>
      <c r="Q24" s="42"/>
      <c r="R24" s="122"/>
      <c r="S24" s="122"/>
      <c r="T24" s="122"/>
      <c r="U24" s="43"/>
    </row>
    <row r="25" spans="1:26" s="16" customFormat="1" ht="15.6" x14ac:dyDescent="0.3">
      <c r="A25" s="143" t="s">
        <v>12</v>
      </c>
      <c r="B25" s="144"/>
      <c r="C25" s="153" t="s">
        <v>122</v>
      </c>
      <c r="D25" s="154"/>
      <c r="E25" s="154"/>
      <c r="F25" s="154"/>
      <c r="G25" s="155"/>
      <c r="H25" s="25" t="s">
        <v>117</v>
      </c>
      <c r="I25" s="42"/>
      <c r="J25" s="42"/>
      <c r="K25" s="42"/>
      <c r="L25" s="122"/>
      <c r="M25" s="42"/>
      <c r="N25" s="122"/>
      <c r="O25" s="42"/>
      <c r="P25" s="122"/>
      <c r="Q25" s="42"/>
      <c r="R25" s="122"/>
      <c r="S25" s="122"/>
      <c r="T25" s="122"/>
      <c r="U25" s="43"/>
    </row>
    <row r="26" spans="1:26" s="16" customFormat="1" ht="15.6" x14ac:dyDescent="0.3">
      <c r="A26" s="143" t="s">
        <v>17</v>
      </c>
      <c r="B26" s="144"/>
      <c r="C26" s="153" t="s">
        <v>123</v>
      </c>
      <c r="D26" s="154"/>
      <c r="E26" s="154"/>
      <c r="F26" s="154"/>
      <c r="G26" s="155"/>
      <c r="H26" s="25" t="s">
        <v>117</v>
      </c>
      <c r="I26" s="82">
        <f>[24]Лист1!$P$71/1000</f>
        <v>27.73048</v>
      </c>
      <c r="J26" s="82">
        <f>[24]Лист1!$P$72/1000</f>
        <v>30.010180000000002</v>
      </c>
      <c r="K26" s="89">
        <f>[24]Лист1!$W$65/1000</f>
        <v>87.038899999999998</v>
      </c>
      <c r="L26" s="113">
        <f>[25]Лист1!$G$13/1000</f>
        <v>124.86105530600001</v>
      </c>
      <c r="M26" s="89"/>
      <c r="N26" s="113">
        <f>[25]Лист1!$H$13/1000+N66</f>
        <v>136.56898895824</v>
      </c>
      <c r="O26" s="89"/>
      <c r="P26" s="113">
        <f>[26]Лист1!$G$68/1000+[26]Лист1!$H$63*1.04/1000+P66</f>
        <v>139.51157695824</v>
      </c>
      <c r="Q26" s="89"/>
      <c r="R26" s="113">
        <f>[25]Лист1!$J$13/1000+R66</f>
        <v>145.18953653403238</v>
      </c>
      <c r="S26" s="113">
        <f>[25]Лист1!$K$13/1000+S66</f>
        <v>150.28413711539366</v>
      </c>
      <c r="T26" s="121">
        <f>I26+J26+K26+L26+N26+P26+R26+S26</f>
        <v>841.19485487190605</v>
      </c>
      <c r="U26" s="95"/>
      <c r="X26" s="16">
        <f>N26/L26</f>
        <v>1.0937676974101098</v>
      </c>
      <c r="Y26" s="16" t="e">
        <f t="shared" ref="Y26" si="1">O26/M26</f>
        <v>#DIV/0!</v>
      </c>
      <c r="Z26" s="16">
        <f>P26/N26</f>
        <v>1.0215465313351613</v>
      </c>
    </row>
    <row r="27" spans="1:26" s="16" customFormat="1" ht="23.25" customHeight="1" x14ac:dyDescent="0.3">
      <c r="A27" s="143" t="s">
        <v>40</v>
      </c>
      <c r="B27" s="144"/>
      <c r="C27" s="153" t="s">
        <v>124</v>
      </c>
      <c r="D27" s="154"/>
      <c r="E27" s="154"/>
      <c r="F27" s="154"/>
      <c r="G27" s="155"/>
      <c r="H27" s="25" t="s">
        <v>117</v>
      </c>
      <c r="I27" s="44"/>
      <c r="J27" s="44"/>
      <c r="K27" s="51"/>
      <c r="L27" s="113"/>
      <c r="M27" s="51"/>
      <c r="N27" s="113"/>
      <c r="O27" s="51"/>
      <c r="P27" s="113"/>
      <c r="Q27" s="51"/>
      <c r="R27" s="113"/>
      <c r="S27" s="113"/>
      <c r="T27" s="113"/>
      <c r="U27" s="59"/>
    </row>
    <row r="28" spans="1:26" s="16" customFormat="1" ht="15.6" x14ac:dyDescent="0.3">
      <c r="A28" s="143" t="s">
        <v>42</v>
      </c>
      <c r="B28" s="144"/>
      <c r="C28" s="153" t="s">
        <v>125</v>
      </c>
      <c r="D28" s="154"/>
      <c r="E28" s="154"/>
      <c r="F28" s="154"/>
      <c r="G28" s="155"/>
      <c r="H28" s="25" t="s">
        <v>117</v>
      </c>
      <c r="I28" s="82">
        <v>0</v>
      </c>
      <c r="J28" s="82">
        <v>0</v>
      </c>
      <c r="K28" s="89">
        <f>877.86/1000</f>
        <v>0.87785999999999997</v>
      </c>
      <c r="L28" s="113">
        <f>K28*1.04</f>
        <v>0.91297439999999996</v>
      </c>
      <c r="M28" s="89"/>
      <c r="N28" s="113">
        <f>L28*1.04</f>
        <v>0.94949337599999994</v>
      </c>
      <c r="O28" s="89"/>
      <c r="P28" s="113">
        <f>N28*1.04</f>
        <v>0.98747311104000002</v>
      </c>
      <c r="Q28" s="89"/>
      <c r="R28" s="113">
        <f>P28*1.04</f>
        <v>1.0269720354816001</v>
      </c>
      <c r="S28" s="113">
        <f>R28*1.04</f>
        <v>1.0680509169008641</v>
      </c>
      <c r="T28" s="121">
        <f>I28+J28+K28+L28+N28+P28+R28+S28</f>
        <v>5.8228238394224636</v>
      </c>
      <c r="U28" s="95"/>
    </row>
    <row r="29" spans="1:26" s="16" customFormat="1" ht="15.6" x14ac:dyDescent="0.3">
      <c r="A29" s="143" t="s">
        <v>64</v>
      </c>
      <c r="B29" s="144"/>
      <c r="C29" s="153" t="s">
        <v>126</v>
      </c>
      <c r="D29" s="154"/>
      <c r="E29" s="154"/>
      <c r="F29" s="154"/>
      <c r="G29" s="155"/>
      <c r="H29" s="25" t="s">
        <v>117</v>
      </c>
      <c r="I29" s="44"/>
      <c r="J29" s="44"/>
      <c r="K29" s="44"/>
      <c r="L29" s="122"/>
      <c r="M29" s="42"/>
      <c r="N29" s="122"/>
      <c r="O29" s="42"/>
      <c r="P29" s="122"/>
      <c r="Q29" s="42"/>
      <c r="R29" s="122"/>
      <c r="S29" s="122"/>
      <c r="T29" s="122"/>
      <c r="U29" s="43"/>
    </row>
    <row r="30" spans="1:26" s="16" customFormat="1" ht="15.6" x14ac:dyDescent="0.3">
      <c r="A30" s="143" t="s">
        <v>127</v>
      </c>
      <c r="B30" s="144"/>
      <c r="C30" s="153" t="s">
        <v>128</v>
      </c>
      <c r="D30" s="154"/>
      <c r="E30" s="154"/>
      <c r="F30" s="154"/>
      <c r="G30" s="155"/>
      <c r="H30" s="25" t="s">
        <v>117</v>
      </c>
      <c r="I30" s="44"/>
      <c r="J30" s="44"/>
      <c r="K30" s="44"/>
      <c r="L30" s="122"/>
      <c r="M30" s="42"/>
      <c r="N30" s="122"/>
      <c r="O30" s="42"/>
      <c r="P30" s="122"/>
      <c r="Q30" s="42"/>
      <c r="R30" s="122"/>
      <c r="S30" s="122"/>
      <c r="T30" s="122"/>
      <c r="U30" s="43"/>
    </row>
    <row r="31" spans="1:26" s="16" customFormat="1" ht="22.5" customHeight="1" x14ac:dyDescent="0.3">
      <c r="A31" s="143" t="s">
        <v>129</v>
      </c>
      <c r="B31" s="144"/>
      <c r="C31" s="153" t="s">
        <v>130</v>
      </c>
      <c r="D31" s="154"/>
      <c r="E31" s="154"/>
      <c r="F31" s="154"/>
      <c r="G31" s="155"/>
      <c r="H31" s="25" t="s">
        <v>117</v>
      </c>
      <c r="I31" s="44"/>
      <c r="J31" s="44"/>
      <c r="K31" s="44"/>
      <c r="L31" s="122"/>
      <c r="M31" s="42"/>
      <c r="N31" s="122"/>
      <c r="O31" s="42"/>
      <c r="P31" s="122"/>
      <c r="Q31" s="42"/>
      <c r="R31" s="122"/>
      <c r="S31" s="122"/>
      <c r="T31" s="122"/>
      <c r="U31" s="43"/>
    </row>
    <row r="32" spans="1:26" s="16" customFormat="1" ht="15.6" x14ac:dyDescent="0.3">
      <c r="A32" s="143" t="s">
        <v>131</v>
      </c>
      <c r="B32" s="144"/>
      <c r="C32" s="145" t="s">
        <v>132</v>
      </c>
      <c r="D32" s="146"/>
      <c r="E32" s="146"/>
      <c r="F32" s="146"/>
      <c r="G32" s="147"/>
      <c r="H32" s="25" t="s">
        <v>117</v>
      </c>
      <c r="I32" s="44"/>
      <c r="J32" s="44"/>
      <c r="K32" s="44"/>
      <c r="L32" s="122"/>
      <c r="M32" s="42"/>
      <c r="N32" s="122"/>
      <c r="O32" s="42"/>
      <c r="P32" s="122"/>
      <c r="Q32" s="42"/>
      <c r="R32" s="122"/>
      <c r="S32" s="122"/>
      <c r="T32" s="122"/>
      <c r="U32" s="43"/>
    </row>
    <row r="33" spans="1:27" s="16" customFormat="1" ht="15.6" x14ac:dyDescent="0.3">
      <c r="A33" s="143" t="s">
        <v>133</v>
      </c>
      <c r="B33" s="144"/>
      <c r="C33" s="145" t="s">
        <v>134</v>
      </c>
      <c r="D33" s="146"/>
      <c r="E33" s="146"/>
      <c r="F33" s="146"/>
      <c r="G33" s="147"/>
      <c r="H33" s="25" t="s">
        <v>117</v>
      </c>
      <c r="I33" s="44"/>
      <c r="J33" s="44"/>
      <c r="K33" s="44"/>
      <c r="L33" s="122"/>
      <c r="M33" s="42"/>
      <c r="N33" s="122"/>
      <c r="O33" s="42"/>
      <c r="P33" s="122"/>
      <c r="Q33" s="42"/>
      <c r="R33" s="122"/>
      <c r="S33" s="122"/>
      <c r="T33" s="122"/>
      <c r="U33" s="43"/>
    </row>
    <row r="34" spans="1:27" s="16" customFormat="1" ht="15.6" x14ac:dyDescent="0.3">
      <c r="A34" s="143" t="s">
        <v>135</v>
      </c>
      <c r="B34" s="144"/>
      <c r="C34" s="153" t="s">
        <v>62</v>
      </c>
      <c r="D34" s="154"/>
      <c r="E34" s="154"/>
      <c r="F34" s="154"/>
      <c r="G34" s="155"/>
      <c r="H34" s="25" t="s">
        <v>117</v>
      </c>
      <c r="I34" s="82"/>
      <c r="J34" s="82"/>
      <c r="K34" s="82"/>
      <c r="L34" s="112"/>
      <c r="M34" s="82"/>
      <c r="N34" s="112">
        <f>139.77-137.78</f>
        <v>1.9900000000000091</v>
      </c>
      <c r="O34" s="82"/>
      <c r="P34" s="112">
        <f>145.37-140.11</f>
        <v>5.2599999999999909</v>
      </c>
      <c r="Q34" s="82"/>
      <c r="R34" s="112">
        <v>5.0199999999999996</v>
      </c>
      <c r="S34" s="112">
        <f>157.23-150.57</f>
        <v>6.6599999999999966</v>
      </c>
      <c r="T34" s="141">
        <f>SUM(N34:S34)</f>
        <v>18.929999999999996</v>
      </c>
      <c r="U34" s="100"/>
    </row>
    <row r="35" spans="1:27" s="16" customFormat="1" ht="24" customHeight="1" x14ac:dyDescent="0.3">
      <c r="A35" s="143" t="s">
        <v>16</v>
      </c>
      <c r="B35" s="144"/>
      <c r="C35" s="217" t="s">
        <v>136</v>
      </c>
      <c r="D35" s="218"/>
      <c r="E35" s="218"/>
      <c r="F35" s="218"/>
      <c r="G35" s="219"/>
      <c r="H35" s="25" t="s">
        <v>117</v>
      </c>
      <c r="I35" s="88">
        <f>I41+I43</f>
        <v>65.354123629999989</v>
      </c>
      <c r="J35" s="88">
        <f t="shared" ref="J35:K35" si="2">J41+J43</f>
        <v>75.739368849999991</v>
      </c>
      <c r="K35" s="88">
        <f t="shared" si="2"/>
        <v>123.95925895999999</v>
      </c>
      <c r="L35" s="140">
        <f>L41+L43</f>
        <v>125.79037955600002</v>
      </c>
      <c r="M35" s="88">
        <f t="shared" ref="M35:S35" si="3">M41+M43</f>
        <v>0</v>
      </c>
      <c r="N35" s="140">
        <f t="shared" si="3"/>
        <v>139.51199473824002</v>
      </c>
      <c r="O35" s="88">
        <f t="shared" si="3"/>
        <v>0</v>
      </c>
      <c r="P35" s="140">
        <f t="shared" si="3"/>
        <v>145.75487452776957</v>
      </c>
      <c r="Q35" s="88">
        <f t="shared" si="3"/>
        <v>0</v>
      </c>
      <c r="R35" s="140">
        <f t="shared" si="3"/>
        <v>151.23706950888041</v>
      </c>
      <c r="S35" s="140">
        <f t="shared" si="3"/>
        <v>158.00695228923561</v>
      </c>
      <c r="T35" s="141">
        <f>I35+J35+K35+L35+N35+P35+R35+S35</f>
        <v>985.35402206012566</v>
      </c>
      <c r="U35" s="80"/>
      <c r="X35" s="16">
        <f>N35/L35*100</f>
        <v>110.9083184506422</v>
      </c>
      <c r="Z35" s="16">
        <f>P35/N35</f>
        <v>1.0447479788475735</v>
      </c>
    </row>
    <row r="36" spans="1:27" s="16" customFormat="1" ht="23.25" customHeight="1" x14ac:dyDescent="0.3">
      <c r="A36" s="143" t="s">
        <v>24</v>
      </c>
      <c r="B36" s="144"/>
      <c r="C36" s="153" t="s">
        <v>118</v>
      </c>
      <c r="D36" s="154"/>
      <c r="E36" s="154"/>
      <c r="F36" s="154"/>
      <c r="G36" s="155"/>
      <c r="H36" s="25" t="s">
        <v>117</v>
      </c>
      <c r="I36" s="42"/>
      <c r="J36" s="42"/>
      <c r="K36" s="42"/>
      <c r="L36" s="122"/>
      <c r="M36" s="42"/>
      <c r="N36" s="112"/>
      <c r="O36" s="42"/>
      <c r="P36" s="122"/>
      <c r="Q36" s="42"/>
      <c r="R36" s="122"/>
      <c r="S36" s="122"/>
      <c r="T36" s="122"/>
      <c r="U36" s="43"/>
      <c r="X36" s="16" t="e">
        <f t="shared" ref="X36:X78" si="4">N36/L36*100</f>
        <v>#DIV/0!</v>
      </c>
      <c r="Z36" s="16" t="e">
        <f t="shared" ref="Z36:Z78" si="5">P36/N36</f>
        <v>#DIV/0!</v>
      </c>
    </row>
    <row r="37" spans="1:27" s="16" customFormat="1" ht="22.5" customHeight="1" x14ac:dyDescent="0.3">
      <c r="A37" s="143" t="s">
        <v>137</v>
      </c>
      <c r="B37" s="144"/>
      <c r="C37" s="145" t="s">
        <v>119</v>
      </c>
      <c r="D37" s="146"/>
      <c r="E37" s="146"/>
      <c r="F37" s="146"/>
      <c r="G37" s="147"/>
      <c r="H37" s="25" t="s">
        <v>117</v>
      </c>
      <c r="I37" s="42"/>
      <c r="J37" s="42"/>
      <c r="K37" s="42"/>
      <c r="L37" s="122"/>
      <c r="M37" s="42"/>
      <c r="N37" s="112"/>
      <c r="O37" s="42"/>
      <c r="P37" s="122"/>
      <c r="Q37" s="42"/>
      <c r="R37" s="122"/>
      <c r="S37" s="122"/>
      <c r="T37" s="122"/>
      <c r="U37" s="43"/>
      <c r="X37" s="16" t="e">
        <f t="shared" si="4"/>
        <v>#DIV/0!</v>
      </c>
      <c r="Z37" s="16" t="e">
        <f t="shared" si="5"/>
        <v>#DIV/0!</v>
      </c>
    </row>
    <row r="38" spans="1:27" s="16" customFormat="1" ht="24.75" customHeight="1" x14ac:dyDescent="0.3">
      <c r="A38" s="143" t="s">
        <v>138</v>
      </c>
      <c r="B38" s="144"/>
      <c r="C38" s="145" t="s">
        <v>120</v>
      </c>
      <c r="D38" s="146"/>
      <c r="E38" s="146"/>
      <c r="F38" s="146"/>
      <c r="G38" s="147"/>
      <c r="H38" s="25" t="s">
        <v>117</v>
      </c>
      <c r="I38" s="42"/>
      <c r="J38" s="42"/>
      <c r="K38" s="42"/>
      <c r="L38" s="122"/>
      <c r="M38" s="42"/>
      <c r="N38" s="122"/>
      <c r="O38" s="42"/>
      <c r="P38" s="122"/>
      <c r="Q38" s="42"/>
      <c r="R38" s="122"/>
      <c r="S38" s="122"/>
      <c r="T38" s="122"/>
      <c r="U38" s="43"/>
      <c r="X38" s="16" t="e">
        <f t="shared" si="4"/>
        <v>#DIV/0!</v>
      </c>
      <c r="Z38" s="16" t="e">
        <f t="shared" si="5"/>
        <v>#DIV/0!</v>
      </c>
    </row>
    <row r="39" spans="1:27" s="16" customFormat="1" ht="23.25" customHeight="1" x14ac:dyDescent="0.3">
      <c r="A39" s="143" t="s">
        <v>139</v>
      </c>
      <c r="B39" s="144"/>
      <c r="C39" s="145" t="s">
        <v>121</v>
      </c>
      <c r="D39" s="146"/>
      <c r="E39" s="146"/>
      <c r="F39" s="146"/>
      <c r="G39" s="147"/>
      <c r="H39" s="25" t="s">
        <v>117</v>
      </c>
      <c r="I39" s="42"/>
      <c r="J39" s="42"/>
      <c r="K39" s="42"/>
      <c r="L39" s="122"/>
      <c r="M39" s="42"/>
      <c r="N39" s="122"/>
      <c r="O39" s="42"/>
      <c r="P39" s="122"/>
      <c r="Q39" s="42"/>
      <c r="R39" s="122"/>
      <c r="S39" s="122"/>
      <c r="T39" s="122"/>
      <c r="U39" s="43"/>
      <c r="X39" s="16" t="e">
        <f t="shared" si="4"/>
        <v>#DIV/0!</v>
      </c>
      <c r="Z39" s="16" t="e">
        <f t="shared" si="5"/>
        <v>#DIV/0!</v>
      </c>
    </row>
    <row r="40" spans="1:27" s="16" customFormat="1" ht="15.6" x14ac:dyDescent="0.3">
      <c r="A40" s="143" t="s">
        <v>25</v>
      </c>
      <c r="B40" s="144"/>
      <c r="C40" s="153" t="s">
        <v>122</v>
      </c>
      <c r="D40" s="154"/>
      <c r="E40" s="154"/>
      <c r="F40" s="154"/>
      <c r="G40" s="155"/>
      <c r="H40" s="25" t="s">
        <v>117</v>
      </c>
      <c r="I40" s="42"/>
      <c r="J40" s="42"/>
      <c r="K40" s="42"/>
      <c r="L40" s="122"/>
      <c r="M40" s="42"/>
      <c r="N40" s="122"/>
      <c r="O40" s="42"/>
      <c r="P40" s="122"/>
      <c r="Q40" s="42"/>
      <c r="R40" s="122"/>
      <c r="S40" s="122"/>
      <c r="T40" s="122"/>
      <c r="U40" s="43"/>
      <c r="X40" s="16" t="e">
        <f t="shared" si="4"/>
        <v>#DIV/0!</v>
      </c>
      <c r="Z40" s="16" t="e">
        <f t="shared" si="5"/>
        <v>#DIV/0!</v>
      </c>
    </row>
    <row r="41" spans="1:27" s="16" customFormat="1" ht="15.6" x14ac:dyDescent="0.3">
      <c r="A41" s="143" t="s">
        <v>43</v>
      </c>
      <c r="B41" s="144"/>
      <c r="C41" s="153" t="s">
        <v>123</v>
      </c>
      <c r="D41" s="154"/>
      <c r="E41" s="154"/>
      <c r="F41" s="154"/>
      <c r="G41" s="155"/>
      <c r="H41" s="25" t="s">
        <v>117</v>
      </c>
      <c r="I41" s="82">
        <f>I50+I59+I65+I66+I67+I70+I74</f>
        <v>65.354123629999989</v>
      </c>
      <c r="J41" s="82">
        <f t="shared" ref="J41:K41" si="6">J50+J59+J65+J66+J67+J70+J74</f>
        <v>75.739368849999991</v>
      </c>
      <c r="K41" s="82">
        <f t="shared" si="6"/>
        <v>123.10220895999998</v>
      </c>
      <c r="L41" s="112">
        <f>L52+L57+L59+L65+L66+L67+L70+L74</f>
        <v>124.86048030600001</v>
      </c>
      <c r="M41" s="82">
        <f t="shared" ref="M41:S41" si="7">M52+M57+M59+M65+M66+M67+M70+M74</f>
        <v>0</v>
      </c>
      <c r="N41" s="112">
        <f t="shared" si="7"/>
        <v>138.54489951824002</v>
      </c>
      <c r="O41" s="82">
        <f t="shared" si="7"/>
        <v>0</v>
      </c>
      <c r="P41" s="112">
        <f t="shared" si="7"/>
        <v>144.74909549896958</v>
      </c>
      <c r="Q41" s="82">
        <f t="shared" si="7"/>
        <v>0</v>
      </c>
      <c r="R41" s="112">
        <f t="shared" si="7"/>
        <v>150.19105931892841</v>
      </c>
      <c r="S41" s="112">
        <f t="shared" si="7"/>
        <v>156.91910169168554</v>
      </c>
      <c r="T41" s="121">
        <f>I41+J41+K41+L41+N41+P41+R41+S41</f>
        <v>979.46033777382365</v>
      </c>
      <c r="U41" s="82"/>
      <c r="V41" s="91">
        <f>L41-[26]Лист1!$H$63</f>
        <v>-42871.905825694004</v>
      </c>
      <c r="X41" s="16">
        <f t="shared" si="4"/>
        <v>110.95976819783418</v>
      </c>
      <c r="Z41" s="16">
        <f t="shared" si="5"/>
        <v>1.0447811215158647</v>
      </c>
    </row>
    <row r="42" spans="1:27" s="16" customFormat="1" ht="27.75" customHeight="1" x14ac:dyDescent="0.3">
      <c r="A42" s="143" t="s">
        <v>44</v>
      </c>
      <c r="B42" s="144"/>
      <c r="C42" s="153" t="s">
        <v>124</v>
      </c>
      <c r="D42" s="154"/>
      <c r="E42" s="154"/>
      <c r="F42" s="154"/>
      <c r="G42" s="155"/>
      <c r="H42" s="25" t="s">
        <v>117</v>
      </c>
      <c r="I42" s="82"/>
      <c r="J42" s="82"/>
      <c r="K42" s="82"/>
      <c r="L42" s="112"/>
      <c r="M42" s="83"/>
      <c r="N42" s="122"/>
      <c r="O42" s="83"/>
      <c r="P42" s="122"/>
      <c r="Q42" s="83"/>
      <c r="R42" s="122"/>
      <c r="S42" s="122"/>
      <c r="T42" s="122"/>
      <c r="U42" s="100"/>
      <c r="V42" s="91">
        <f>[26]Лист1!$G$58</f>
        <v>81864.27900000001</v>
      </c>
      <c r="X42" s="16" t="e">
        <f t="shared" si="4"/>
        <v>#DIV/0!</v>
      </c>
      <c r="Z42" s="16" t="e">
        <f t="shared" si="5"/>
        <v>#DIV/0!</v>
      </c>
    </row>
    <row r="43" spans="1:27" s="16" customFormat="1" ht="15.6" x14ac:dyDescent="0.3">
      <c r="A43" s="143" t="s">
        <v>45</v>
      </c>
      <c r="B43" s="144"/>
      <c r="C43" s="153" t="s">
        <v>125</v>
      </c>
      <c r="D43" s="154"/>
      <c r="E43" s="154"/>
      <c r="F43" s="154"/>
      <c r="G43" s="155"/>
      <c r="H43" s="25" t="s">
        <v>117</v>
      </c>
      <c r="I43" s="82">
        <v>0</v>
      </c>
      <c r="J43" s="82">
        <v>0</v>
      </c>
      <c r="K43" s="82">
        <f>857.05/1000</f>
        <v>0.85704999999999998</v>
      </c>
      <c r="L43" s="112">
        <f>857.05*1.085/1000</f>
        <v>0.92989924999999996</v>
      </c>
      <c r="M43" s="82"/>
      <c r="N43" s="112">
        <f>L43*1.04</f>
        <v>0.96709522000000003</v>
      </c>
      <c r="O43" s="82"/>
      <c r="P43" s="112">
        <f>N43*1.04</f>
        <v>1.0057790288000001</v>
      </c>
      <c r="Q43" s="82"/>
      <c r="R43" s="112">
        <f>P43*1.04</f>
        <v>1.0460101899520002</v>
      </c>
      <c r="S43" s="112">
        <f>R43*1.04</f>
        <v>1.0878505975500803</v>
      </c>
      <c r="T43" s="127">
        <f t="shared" ref="T43" si="8">I43+J43+K43+L43+N43+P43+R43+S43</f>
        <v>5.8936842863020811</v>
      </c>
      <c r="U43" s="85"/>
      <c r="V43" s="91">
        <f>V42-V41</f>
        <v>124736.18482569401</v>
      </c>
      <c r="X43" s="16">
        <f t="shared" si="4"/>
        <v>104</v>
      </c>
      <c r="Z43" s="16">
        <f t="shared" si="5"/>
        <v>1.04</v>
      </c>
      <c r="AA43" s="16">
        <f>N43/L43</f>
        <v>1.04</v>
      </c>
    </row>
    <row r="44" spans="1:27" s="16" customFormat="1" ht="15.6" x14ac:dyDescent="0.3">
      <c r="A44" s="143" t="s">
        <v>46</v>
      </c>
      <c r="B44" s="144"/>
      <c r="C44" s="153" t="s">
        <v>126</v>
      </c>
      <c r="D44" s="154"/>
      <c r="E44" s="154"/>
      <c r="F44" s="154"/>
      <c r="G44" s="155"/>
      <c r="H44" s="25" t="s">
        <v>117</v>
      </c>
      <c r="I44" s="82"/>
      <c r="J44" s="82"/>
      <c r="K44" s="82"/>
      <c r="L44" s="112"/>
      <c r="M44" s="83"/>
      <c r="N44" s="122"/>
      <c r="O44" s="83"/>
      <c r="P44" s="122"/>
      <c r="Q44" s="83"/>
      <c r="R44" s="122"/>
      <c r="S44" s="122"/>
      <c r="T44" s="122"/>
      <c r="U44" s="100"/>
      <c r="X44" s="16" t="e">
        <f t="shared" si="4"/>
        <v>#DIV/0!</v>
      </c>
      <c r="Z44" s="16" t="e">
        <f t="shared" si="5"/>
        <v>#DIV/0!</v>
      </c>
    </row>
    <row r="45" spans="1:27" s="16" customFormat="1" ht="15.6" x14ac:dyDescent="0.3">
      <c r="A45" s="143" t="s">
        <v>47</v>
      </c>
      <c r="B45" s="144"/>
      <c r="C45" s="153" t="s">
        <v>128</v>
      </c>
      <c r="D45" s="154"/>
      <c r="E45" s="154"/>
      <c r="F45" s="154"/>
      <c r="G45" s="155"/>
      <c r="H45" s="25" t="s">
        <v>117</v>
      </c>
      <c r="I45" s="82"/>
      <c r="J45" s="82"/>
      <c r="K45" s="82"/>
      <c r="L45" s="112"/>
      <c r="M45" s="83"/>
      <c r="N45" s="122"/>
      <c r="O45" s="83"/>
      <c r="P45" s="122"/>
      <c r="Q45" s="83"/>
      <c r="R45" s="122"/>
      <c r="S45" s="122"/>
      <c r="T45" s="122"/>
      <c r="U45" s="100"/>
      <c r="X45" s="16" t="e">
        <f t="shared" si="4"/>
        <v>#DIV/0!</v>
      </c>
      <c r="Z45" s="16" t="e">
        <f t="shared" si="5"/>
        <v>#DIV/0!</v>
      </c>
    </row>
    <row r="46" spans="1:27" s="16" customFormat="1" ht="23.25" customHeight="1" x14ac:dyDescent="0.3">
      <c r="A46" s="143" t="s">
        <v>63</v>
      </c>
      <c r="B46" s="144"/>
      <c r="C46" s="153" t="s">
        <v>130</v>
      </c>
      <c r="D46" s="154"/>
      <c r="E46" s="154"/>
      <c r="F46" s="154"/>
      <c r="G46" s="155"/>
      <c r="H46" s="25" t="s">
        <v>117</v>
      </c>
      <c r="I46" s="82"/>
      <c r="J46" s="82"/>
      <c r="K46" s="82"/>
      <c r="L46" s="112"/>
      <c r="M46" s="83"/>
      <c r="N46" s="122"/>
      <c r="O46" s="83"/>
      <c r="P46" s="122"/>
      <c r="Q46" s="83"/>
      <c r="R46" s="122"/>
      <c r="S46" s="122"/>
      <c r="T46" s="122"/>
      <c r="U46" s="100"/>
      <c r="X46" s="16" t="e">
        <f t="shared" si="4"/>
        <v>#DIV/0!</v>
      </c>
      <c r="Z46" s="16" t="e">
        <f t="shared" si="5"/>
        <v>#DIV/0!</v>
      </c>
    </row>
    <row r="47" spans="1:27" s="16" customFormat="1" ht="15.6" x14ac:dyDescent="0.3">
      <c r="A47" s="143" t="s">
        <v>140</v>
      </c>
      <c r="B47" s="144"/>
      <c r="C47" s="145" t="s">
        <v>132</v>
      </c>
      <c r="D47" s="146"/>
      <c r="E47" s="146"/>
      <c r="F47" s="146"/>
      <c r="G47" s="147"/>
      <c r="H47" s="25" t="s">
        <v>117</v>
      </c>
      <c r="I47" s="82"/>
      <c r="J47" s="82"/>
      <c r="K47" s="82"/>
      <c r="L47" s="112"/>
      <c r="M47" s="83"/>
      <c r="N47" s="122"/>
      <c r="O47" s="83"/>
      <c r="P47" s="122"/>
      <c r="Q47" s="83"/>
      <c r="R47" s="122"/>
      <c r="S47" s="122"/>
      <c r="T47" s="122"/>
      <c r="U47" s="100"/>
      <c r="X47" s="16" t="e">
        <f t="shared" si="4"/>
        <v>#DIV/0!</v>
      </c>
      <c r="Z47" s="16" t="e">
        <f t="shared" si="5"/>
        <v>#DIV/0!</v>
      </c>
    </row>
    <row r="48" spans="1:27" s="16" customFormat="1" ht="15.6" x14ac:dyDescent="0.3">
      <c r="A48" s="143" t="s">
        <v>141</v>
      </c>
      <c r="B48" s="144"/>
      <c r="C48" s="145" t="s">
        <v>134</v>
      </c>
      <c r="D48" s="146"/>
      <c r="E48" s="146"/>
      <c r="F48" s="146"/>
      <c r="G48" s="147"/>
      <c r="H48" s="25" t="s">
        <v>117</v>
      </c>
      <c r="I48" s="82"/>
      <c r="J48" s="82"/>
      <c r="K48" s="82"/>
      <c r="L48" s="112"/>
      <c r="M48" s="83"/>
      <c r="N48" s="122"/>
      <c r="O48" s="83"/>
      <c r="P48" s="122"/>
      <c r="Q48" s="83"/>
      <c r="R48" s="122"/>
      <c r="S48" s="122"/>
      <c r="T48" s="122"/>
      <c r="U48" s="100"/>
      <c r="X48" s="16" t="e">
        <f t="shared" si="4"/>
        <v>#DIV/0!</v>
      </c>
      <c r="Z48" s="16" t="e">
        <f t="shared" si="5"/>
        <v>#DIV/0!</v>
      </c>
    </row>
    <row r="49" spans="1:26" s="16" customFormat="1" ht="15.6" x14ac:dyDescent="0.3">
      <c r="A49" s="143" t="s">
        <v>142</v>
      </c>
      <c r="B49" s="144"/>
      <c r="C49" s="153" t="s">
        <v>62</v>
      </c>
      <c r="D49" s="154"/>
      <c r="E49" s="154"/>
      <c r="F49" s="154"/>
      <c r="G49" s="155"/>
      <c r="H49" s="25" t="s">
        <v>117</v>
      </c>
      <c r="I49" s="82"/>
      <c r="J49" s="82"/>
      <c r="K49" s="82"/>
      <c r="L49" s="112"/>
      <c r="M49" s="82"/>
      <c r="N49" s="112"/>
      <c r="O49" s="82"/>
      <c r="P49" s="112"/>
      <c r="Q49" s="82"/>
      <c r="R49" s="112"/>
      <c r="S49" s="112"/>
      <c r="T49" s="121"/>
      <c r="U49" s="100"/>
      <c r="X49" s="16" t="e">
        <f t="shared" si="4"/>
        <v>#DIV/0!</v>
      </c>
      <c r="Z49" s="16" t="e">
        <f t="shared" si="5"/>
        <v>#DIV/0!</v>
      </c>
    </row>
    <row r="50" spans="1:26" s="16" customFormat="1" ht="15.6" x14ac:dyDescent="0.3">
      <c r="A50" s="143" t="s">
        <v>143</v>
      </c>
      <c r="B50" s="144"/>
      <c r="C50" s="153" t="s">
        <v>144</v>
      </c>
      <c r="D50" s="154"/>
      <c r="E50" s="154"/>
      <c r="F50" s="154"/>
      <c r="G50" s="155"/>
      <c r="H50" s="25" t="s">
        <v>117</v>
      </c>
      <c r="I50" s="80">
        <f>I51+I52+I57</f>
        <v>17.736823629999996</v>
      </c>
      <c r="J50" s="80">
        <f t="shared" ref="J50:K50" si="9">J51+J52+J57</f>
        <v>19.697068850000001</v>
      </c>
      <c r="K50" s="80">
        <f t="shared" si="9"/>
        <v>42.525208960000001</v>
      </c>
      <c r="L50" s="123">
        <f>L51+L52+L57</f>
        <v>45.051819306000013</v>
      </c>
      <c r="M50" s="80">
        <f t="shared" ref="M50:Q50" si="10">M51+M52</f>
        <v>0</v>
      </c>
      <c r="N50" s="123">
        <f>N51+N52+N57</f>
        <v>46.853892078240015</v>
      </c>
      <c r="O50" s="80">
        <f t="shared" si="10"/>
        <v>0</v>
      </c>
      <c r="P50" s="123">
        <f>P51+P52+P57</f>
        <v>48.728047761369609</v>
      </c>
      <c r="Q50" s="80">
        <f t="shared" si="10"/>
        <v>0</v>
      </c>
      <c r="R50" s="123">
        <f>R51+R52+R57</f>
        <v>50.677169671824387</v>
      </c>
      <c r="S50" s="123">
        <f>S51+S52+S57</f>
        <v>52.704256458697373</v>
      </c>
      <c r="T50" s="121">
        <f>I50+J50+K50+L50+N50+P50+R50+S50</f>
        <v>323.97428671613142</v>
      </c>
      <c r="U50" s="80"/>
      <c r="V50" s="93">
        <f>L50-[26]Лист1!$H$63</f>
        <v>-42951.714486694007</v>
      </c>
      <c r="X50" s="16">
        <f t="shared" si="4"/>
        <v>104</v>
      </c>
      <c r="Z50" s="16">
        <f t="shared" si="5"/>
        <v>1.0399999999999998</v>
      </c>
    </row>
    <row r="51" spans="1:26" s="16" customFormat="1" ht="15.6" x14ac:dyDescent="0.3">
      <c r="A51" s="143" t="s">
        <v>137</v>
      </c>
      <c r="B51" s="144"/>
      <c r="C51" s="145" t="s">
        <v>145</v>
      </c>
      <c r="D51" s="146"/>
      <c r="E51" s="146"/>
      <c r="F51" s="146"/>
      <c r="G51" s="147"/>
      <c r="H51" s="25" t="s">
        <v>117</v>
      </c>
      <c r="I51" s="82"/>
      <c r="J51" s="82"/>
      <c r="K51" s="82"/>
      <c r="L51" s="112"/>
      <c r="M51" s="82"/>
      <c r="N51" s="112"/>
      <c r="O51" s="82"/>
      <c r="P51" s="112"/>
      <c r="Q51" s="82"/>
      <c r="R51" s="112"/>
      <c r="S51" s="112"/>
      <c r="T51" s="127">
        <f t="shared" ref="T51:T57" si="11">I51+J51+K51+L51+N51+P51+R51+S51</f>
        <v>0</v>
      </c>
      <c r="U51" s="88"/>
      <c r="V51" s="16">
        <f>[26]Лист1!$H$63</f>
        <v>42996.766306000005</v>
      </c>
      <c r="X51" s="16" t="e">
        <f t="shared" si="4"/>
        <v>#DIV/0!</v>
      </c>
      <c r="Z51" s="16" t="e">
        <f t="shared" si="5"/>
        <v>#DIV/0!</v>
      </c>
    </row>
    <row r="52" spans="1:26" s="16" customFormat="1" ht="15.6" x14ac:dyDescent="0.3">
      <c r="A52" s="143" t="s">
        <v>138</v>
      </c>
      <c r="B52" s="144"/>
      <c r="C52" s="145" t="s">
        <v>146</v>
      </c>
      <c r="D52" s="146"/>
      <c r="E52" s="146"/>
      <c r="F52" s="146"/>
      <c r="G52" s="147"/>
      <c r="H52" s="25" t="s">
        <v>117</v>
      </c>
      <c r="I52" s="82">
        <f>I53+I56+I57</f>
        <v>17.478823629999997</v>
      </c>
      <c r="J52" s="82">
        <f t="shared" ref="J52" si="12">J53+J56+J57</f>
        <v>19.16526885</v>
      </c>
      <c r="K52" s="82">
        <f>K53+K56+K57+K58</f>
        <v>37.330808959999999</v>
      </c>
      <c r="L52" s="112">
        <f>L53+L56+L57</f>
        <v>44.60105930600001</v>
      </c>
      <c r="M52" s="82">
        <f t="shared" ref="M52:S52" si="13">M53+M56+M57</f>
        <v>0</v>
      </c>
      <c r="N52" s="112">
        <f t="shared" si="13"/>
        <v>46.385101678240012</v>
      </c>
      <c r="O52" s="82">
        <f t="shared" si="13"/>
        <v>0</v>
      </c>
      <c r="P52" s="112">
        <f t="shared" si="13"/>
        <v>48.24050574536961</v>
      </c>
      <c r="Q52" s="82">
        <f t="shared" si="13"/>
        <v>0</v>
      </c>
      <c r="R52" s="112">
        <f t="shared" si="13"/>
        <v>50.170125975184391</v>
      </c>
      <c r="S52" s="112">
        <f t="shared" si="13"/>
        <v>52.176931014191773</v>
      </c>
      <c r="T52" s="127">
        <f t="shared" si="11"/>
        <v>315.54862515898577</v>
      </c>
      <c r="U52" s="82"/>
      <c r="X52" s="16">
        <f t="shared" si="4"/>
        <v>104</v>
      </c>
      <c r="Z52" s="16">
        <f t="shared" si="5"/>
        <v>1.04</v>
      </c>
    </row>
    <row r="53" spans="1:26" s="16" customFormat="1" ht="24" customHeight="1" x14ac:dyDescent="0.3">
      <c r="A53" s="143" t="s">
        <v>147</v>
      </c>
      <c r="B53" s="144"/>
      <c r="C53" s="183" t="s">
        <v>148</v>
      </c>
      <c r="D53" s="184"/>
      <c r="E53" s="184"/>
      <c r="F53" s="184"/>
      <c r="G53" s="185"/>
      <c r="H53" s="25" t="s">
        <v>117</v>
      </c>
      <c r="I53" s="82">
        <f>I54</f>
        <v>16.70342363</v>
      </c>
      <c r="J53" s="82">
        <f t="shared" ref="J53:K53" si="14">J54</f>
        <v>18.133868849999999</v>
      </c>
      <c r="K53" s="82">
        <f t="shared" si="14"/>
        <v>30.868908959999999</v>
      </c>
      <c r="L53" s="112">
        <f>[26]Лист1!$H$63/1000+[26]Лист1!$G$28/1000</f>
        <v>43.110629306000007</v>
      </c>
      <c r="M53" s="82"/>
      <c r="N53" s="112">
        <f>L53*1.04</f>
        <v>44.835054478240011</v>
      </c>
      <c r="O53" s="82"/>
      <c r="P53" s="112">
        <f>N53*1.04</f>
        <v>46.628456657369611</v>
      </c>
      <c r="Q53" s="82"/>
      <c r="R53" s="112">
        <f>P53*1.04</f>
        <v>48.493594923664396</v>
      </c>
      <c r="S53" s="112">
        <f>R53*1.04</f>
        <v>50.433338720610976</v>
      </c>
      <c r="T53" s="127">
        <f t="shared" si="11"/>
        <v>299.207275525885</v>
      </c>
      <c r="U53" s="88"/>
      <c r="X53" s="16">
        <f t="shared" si="4"/>
        <v>104</v>
      </c>
      <c r="Z53" s="16">
        <f t="shared" si="5"/>
        <v>1.04</v>
      </c>
    </row>
    <row r="54" spans="1:26" s="16" customFormat="1" ht="23.25" customHeight="1" x14ac:dyDescent="0.3">
      <c r="A54" s="143" t="s">
        <v>149</v>
      </c>
      <c r="B54" s="144"/>
      <c r="C54" s="277" t="s">
        <v>150</v>
      </c>
      <c r="D54" s="278"/>
      <c r="E54" s="278"/>
      <c r="F54" s="278"/>
      <c r="G54" s="279"/>
      <c r="H54" s="105" t="s">
        <v>117</v>
      </c>
      <c r="I54" s="106">
        <f>16.70342363</f>
        <v>16.70342363</v>
      </c>
      <c r="J54" s="106">
        <f>18.13386885</f>
        <v>18.133868849999999</v>
      </c>
      <c r="K54" s="106">
        <f>30.86890896</f>
        <v>30.868908959999999</v>
      </c>
      <c r="L54" s="112">
        <f>L53</f>
        <v>43.110629306000007</v>
      </c>
      <c r="M54" s="106">
        <f t="shared" ref="M54:S54" si="15">M53</f>
        <v>0</v>
      </c>
      <c r="N54" s="112">
        <f t="shared" si="15"/>
        <v>44.835054478240011</v>
      </c>
      <c r="O54" s="106">
        <f t="shared" si="15"/>
        <v>0</v>
      </c>
      <c r="P54" s="112">
        <f t="shared" si="15"/>
        <v>46.628456657369611</v>
      </c>
      <c r="Q54" s="106">
        <f t="shared" si="15"/>
        <v>0</v>
      </c>
      <c r="R54" s="112">
        <f t="shared" si="15"/>
        <v>48.493594923664396</v>
      </c>
      <c r="S54" s="112">
        <f t="shared" si="15"/>
        <v>50.433338720610976</v>
      </c>
      <c r="T54" s="127">
        <f t="shared" si="11"/>
        <v>299.207275525885</v>
      </c>
      <c r="U54" s="106"/>
      <c r="V54" s="16" t="s">
        <v>718</v>
      </c>
      <c r="X54" s="16">
        <f t="shared" si="4"/>
        <v>104</v>
      </c>
      <c r="Z54" s="16">
        <f t="shared" si="5"/>
        <v>1.04</v>
      </c>
    </row>
    <row r="55" spans="1:26" s="16" customFormat="1" ht="15.6" x14ac:dyDescent="0.3">
      <c r="A55" s="143" t="s">
        <v>151</v>
      </c>
      <c r="B55" s="144"/>
      <c r="C55" s="180" t="s">
        <v>152</v>
      </c>
      <c r="D55" s="181"/>
      <c r="E55" s="181"/>
      <c r="F55" s="181"/>
      <c r="G55" s="182"/>
      <c r="H55" s="25" t="s">
        <v>117</v>
      </c>
      <c r="I55" s="82"/>
      <c r="J55" s="82"/>
      <c r="K55" s="82"/>
      <c r="L55" s="112"/>
      <c r="M55" s="82"/>
      <c r="N55" s="112"/>
      <c r="O55" s="82"/>
      <c r="P55" s="112"/>
      <c r="Q55" s="82"/>
      <c r="R55" s="112"/>
      <c r="S55" s="112"/>
      <c r="T55" s="112"/>
      <c r="U55" s="100"/>
      <c r="X55" s="16" t="e">
        <f t="shared" si="4"/>
        <v>#DIV/0!</v>
      </c>
      <c r="Z55" s="16" t="e">
        <f t="shared" si="5"/>
        <v>#DIV/0!</v>
      </c>
    </row>
    <row r="56" spans="1:26" s="16" customFormat="1" ht="15.6" x14ac:dyDescent="0.3">
      <c r="A56" s="143" t="s">
        <v>153</v>
      </c>
      <c r="B56" s="144"/>
      <c r="C56" s="183" t="s">
        <v>154</v>
      </c>
      <c r="D56" s="184"/>
      <c r="E56" s="184"/>
      <c r="F56" s="184"/>
      <c r="G56" s="185"/>
      <c r="H56" s="25" t="s">
        <v>117</v>
      </c>
      <c r="I56" s="82">
        <f>[24]Лист1!$S$40/1000</f>
        <v>0.51739999999999997</v>
      </c>
      <c r="J56" s="82">
        <f>[24]Лист1!$U$40/1000</f>
        <v>0.49960000000000004</v>
      </c>
      <c r="K56" s="82">
        <f>[24]Лист1!$W$40/1000</f>
        <v>0.91110000000000002</v>
      </c>
      <c r="L56" s="112">
        <f>[26]Лист1!$G$35/1000</f>
        <v>1.0396700000000001</v>
      </c>
      <c r="M56" s="82">
        <f t="shared" ref="M56" si="16">M59</f>
        <v>0</v>
      </c>
      <c r="N56" s="112">
        <f>L56*1.04</f>
        <v>1.0812568000000002</v>
      </c>
      <c r="O56" s="82"/>
      <c r="P56" s="112">
        <f>N56*1.04</f>
        <v>1.1245070720000003</v>
      </c>
      <c r="Q56" s="82"/>
      <c r="R56" s="112">
        <f>P56*1.04</f>
        <v>1.1694873548800004</v>
      </c>
      <c r="S56" s="112">
        <f>R56*1.04</f>
        <v>1.2162668490752004</v>
      </c>
      <c r="T56" s="127">
        <f t="shared" si="11"/>
        <v>7.5592880759552008</v>
      </c>
      <c r="U56" s="88"/>
      <c r="X56" s="16">
        <f t="shared" si="4"/>
        <v>104</v>
      </c>
      <c r="Z56" s="16">
        <f t="shared" si="5"/>
        <v>1.04</v>
      </c>
    </row>
    <row r="57" spans="1:26" s="16" customFormat="1" ht="15.6" x14ac:dyDescent="0.3">
      <c r="A57" s="143" t="s">
        <v>139</v>
      </c>
      <c r="B57" s="144"/>
      <c r="C57" s="145" t="s">
        <v>155</v>
      </c>
      <c r="D57" s="146"/>
      <c r="E57" s="146"/>
      <c r="F57" s="146"/>
      <c r="G57" s="147"/>
      <c r="H57" s="25" t="s">
        <v>117</v>
      </c>
      <c r="I57" s="82">
        <f>[24]Лист1!$S$17/1000</f>
        <v>0.25800000000000001</v>
      </c>
      <c r="J57" s="82">
        <f>[24]Лист1!$U$17/1000</f>
        <v>0.53179999999999994</v>
      </c>
      <c r="K57" s="82">
        <f>[24]Лист1!$W$17/1000</f>
        <v>5.1943999999999999</v>
      </c>
      <c r="L57" s="112">
        <f>[26]Лист1!$G$11/1000</f>
        <v>0.45075999999999999</v>
      </c>
      <c r="M57" s="82"/>
      <c r="N57" s="112">
        <f>L57*1.04</f>
        <v>0.4687904</v>
      </c>
      <c r="O57" s="82"/>
      <c r="P57" s="112">
        <f>N57*1.04</f>
        <v>0.48754201600000002</v>
      </c>
      <c r="Q57" s="82"/>
      <c r="R57" s="112">
        <f>P57*1.04</f>
        <v>0.50704369664000004</v>
      </c>
      <c r="S57" s="112">
        <f>R57*1.04</f>
        <v>0.52732544450560004</v>
      </c>
      <c r="T57" s="127">
        <f t="shared" si="11"/>
        <v>8.4256615571455988</v>
      </c>
      <c r="U57" s="88"/>
      <c r="X57" s="16">
        <f t="shared" si="4"/>
        <v>104</v>
      </c>
      <c r="Z57" s="16">
        <f t="shared" si="5"/>
        <v>1.04</v>
      </c>
    </row>
    <row r="58" spans="1:26" s="16" customFormat="1" ht="15.6" x14ac:dyDescent="0.3">
      <c r="A58" s="143" t="s">
        <v>156</v>
      </c>
      <c r="B58" s="144"/>
      <c r="C58" s="145" t="s">
        <v>157</v>
      </c>
      <c r="D58" s="146"/>
      <c r="E58" s="146"/>
      <c r="F58" s="146"/>
      <c r="G58" s="147"/>
      <c r="H58" s="25" t="s">
        <v>117</v>
      </c>
      <c r="I58" s="83"/>
      <c r="J58" s="82"/>
      <c r="K58" s="82">
        <f>[24]Лист1!$W$28/1000</f>
        <v>0.35639999999999999</v>
      </c>
      <c r="L58" s="112"/>
      <c r="M58" s="82"/>
      <c r="N58" s="112"/>
      <c r="O58" s="82"/>
      <c r="P58" s="112"/>
      <c r="Q58" s="82"/>
      <c r="R58" s="112"/>
      <c r="S58" s="112"/>
      <c r="T58" s="112"/>
      <c r="U58" s="100"/>
      <c r="X58" s="16" t="e">
        <f t="shared" si="4"/>
        <v>#DIV/0!</v>
      </c>
      <c r="Z58" s="16" t="e">
        <f t="shared" si="5"/>
        <v>#DIV/0!</v>
      </c>
    </row>
    <row r="59" spans="1:26" s="16" customFormat="1" ht="25.5" customHeight="1" x14ac:dyDescent="0.3">
      <c r="A59" s="143" t="s">
        <v>158</v>
      </c>
      <c r="B59" s="144"/>
      <c r="C59" s="153" t="s">
        <v>159</v>
      </c>
      <c r="D59" s="154"/>
      <c r="E59" s="154"/>
      <c r="F59" s="154"/>
      <c r="G59" s="155"/>
      <c r="H59" s="25" t="s">
        <v>117</v>
      </c>
      <c r="I59" s="80">
        <f>I64</f>
        <v>9.8436000000000003</v>
      </c>
      <c r="J59" s="80">
        <f t="shared" ref="J59:K59" si="17">J64</f>
        <v>11.906700000000001</v>
      </c>
      <c r="K59" s="80">
        <f t="shared" si="17"/>
        <v>15.567600000000001</v>
      </c>
      <c r="L59" s="123">
        <f>L64</f>
        <v>0.93762000000000001</v>
      </c>
      <c r="M59" s="80">
        <f t="shared" ref="M59:S59" si="18">M64</f>
        <v>0</v>
      </c>
      <c r="N59" s="123">
        <f t="shared" si="18"/>
        <v>0.97512480000000001</v>
      </c>
      <c r="O59" s="80">
        <f t="shared" si="18"/>
        <v>0</v>
      </c>
      <c r="P59" s="123">
        <f t="shared" si="18"/>
        <v>1.0141297920000001</v>
      </c>
      <c r="Q59" s="80">
        <f t="shared" si="18"/>
        <v>0</v>
      </c>
      <c r="R59" s="123">
        <f t="shared" si="18"/>
        <v>1.0546949836800001</v>
      </c>
      <c r="S59" s="123">
        <f t="shared" si="18"/>
        <v>1.0968827830272001</v>
      </c>
      <c r="T59" s="121">
        <f>I59+J59+K59+L59+N59+P59+R59+S59</f>
        <v>42.396352358707205</v>
      </c>
      <c r="U59" s="80"/>
      <c r="V59" s="94"/>
      <c r="X59" s="16">
        <f t="shared" si="4"/>
        <v>104</v>
      </c>
      <c r="Z59" s="16">
        <f t="shared" si="5"/>
        <v>1.04</v>
      </c>
    </row>
    <row r="60" spans="1:26" s="16" customFormat="1" ht="23.25" customHeight="1" x14ac:dyDescent="0.3">
      <c r="A60" s="143" t="s">
        <v>160</v>
      </c>
      <c r="B60" s="144"/>
      <c r="C60" s="145" t="s">
        <v>161</v>
      </c>
      <c r="D60" s="146"/>
      <c r="E60" s="146"/>
      <c r="F60" s="146"/>
      <c r="G60" s="147"/>
      <c r="H60" s="25" t="s">
        <v>117</v>
      </c>
      <c r="I60" s="83"/>
      <c r="J60" s="82"/>
      <c r="K60" s="82"/>
      <c r="L60" s="112"/>
      <c r="M60" s="82"/>
      <c r="N60" s="112"/>
      <c r="O60" s="82"/>
      <c r="P60" s="112"/>
      <c r="Q60" s="82"/>
      <c r="R60" s="112"/>
      <c r="S60" s="112"/>
      <c r="T60" s="112"/>
      <c r="U60" s="100"/>
      <c r="X60" s="16" t="e">
        <f t="shared" si="4"/>
        <v>#DIV/0!</v>
      </c>
      <c r="Z60" s="16" t="e">
        <f t="shared" si="5"/>
        <v>#DIV/0!</v>
      </c>
    </row>
    <row r="61" spans="1:26" s="16" customFormat="1" ht="23.25" customHeight="1" x14ac:dyDescent="0.3">
      <c r="A61" s="143" t="s">
        <v>162</v>
      </c>
      <c r="B61" s="144"/>
      <c r="C61" s="145" t="s">
        <v>163</v>
      </c>
      <c r="D61" s="146"/>
      <c r="E61" s="146"/>
      <c r="F61" s="146"/>
      <c r="G61" s="147"/>
      <c r="H61" s="25" t="s">
        <v>117</v>
      </c>
      <c r="I61" s="83"/>
      <c r="J61" s="82"/>
      <c r="K61" s="82"/>
      <c r="L61" s="112">
        <v>0</v>
      </c>
      <c r="M61" s="82"/>
      <c r="N61" s="112">
        <f>L61*1.04</f>
        <v>0</v>
      </c>
      <c r="O61" s="82"/>
      <c r="P61" s="112">
        <f>N61*1.04</f>
        <v>0</v>
      </c>
      <c r="Q61" s="82"/>
      <c r="R61" s="112">
        <f>P61*1.04</f>
        <v>0</v>
      </c>
      <c r="S61" s="112">
        <f>R61*1.04</f>
        <v>0</v>
      </c>
      <c r="T61" s="127">
        <f>S61*1.04</f>
        <v>0</v>
      </c>
      <c r="U61" s="88"/>
      <c r="X61" s="16" t="e">
        <f t="shared" si="4"/>
        <v>#DIV/0!</v>
      </c>
      <c r="Z61" s="16" t="e">
        <f t="shared" si="5"/>
        <v>#DIV/0!</v>
      </c>
    </row>
    <row r="62" spans="1:26" s="16" customFormat="1" ht="15.6" x14ac:dyDescent="0.3">
      <c r="A62" s="143" t="s">
        <v>164</v>
      </c>
      <c r="B62" s="144"/>
      <c r="C62" s="145" t="s">
        <v>165</v>
      </c>
      <c r="D62" s="146"/>
      <c r="E62" s="146"/>
      <c r="F62" s="146"/>
      <c r="G62" s="147"/>
      <c r="H62" s="25" t="s">
        <v>117</v>
      </c>
      <c r="I62" s="83"/>
      <c r="J62" s="82"/>
      <c r="K62" s="82"/>
      <c r="L62" s="112"/>
      <c r="M62" s="82"/>
      <c r="N62" s="112"/>
      <c r="O62" s="82"/>
      <c r="P62" s="112"/>
      <c r="Q62" s="82"/>
      <c r="R62" s="112"/>
      <c r="S62" s="112"/>
      <c r="T62" s="112"/>
      <c r="U62" s="100"/>
      <c r="X62" s="16" t="e">
        <f t="shared" si="4"/>
        <v>#DIV/0!</v>
      </c>
      <c r="Z62" s="16" t="e">
        <f t="shared" si="5"/>
        <v>#DIV/0!</v>
      </c>
    </row>
    <row r="63" spans="1:26" s="16" customFormat="1" ht="15.6" x14ac:dyDescent="0.3">
      <c r="A63" s="143" t="s">
        <v>166</v>
      </c>
      <c r="B63" s="144"/>
      <c r="C63" s="145" t="s">
        <v>167</v>
      </c>
      <c r="D63" s="146"/>
      <c r="E63" s="146"/>
      <c r="F63" s="146"/>
      <c r="G63" s="147"/>
      <c r="H63" s="25" t="s">
        <v>117</v>
      </c>
      <c r="I63" s="83"/>
      <c r="J63" s="82"/>
      <c r="K63" s="82"/>
      <c r="L63" s="112"/>
      <c r="M63" s="82"/>
      <c r="N63" s="112"/>
      <c r="O63" s="82"/>
      <c r="P63" s="112"/>
      <c r="Q63" s="82"/>
      <c r="R63" s="112"/>
      <c r="S63" s="112"/>
      <c r="T63" s="112"/>
      <c r="U63" s="100"/>
      <c r="X63" s="16" t="e">
        <f t="shared" si="4"/>
        <v>#DIV/0!</v>
      </c>
      <c r="Z63" s="16" t="e">
        <f t="shared" si="5"/>
        <v>#DIV/0!</v>
      </c>
    </row>
    <row r="64" spans="1:26" s="16" customFormat="1" ht="15.6" x14ac:dyDescent="0.3">
      <c r="A64" s="143" t="s">
        <v>168</v>
      </c>
      <c r="B64" s="144"/>
      <c r="C64" s="145" t="s">
        <v>169</v>
      </c>
      <c r="D64" s="146"/>
      <c r="E64" s="146"/>
      <c r="F64" s="146"/>
      <c r="G64" s="147"/>
      <c r="H64" s="25" t="s">
        <v>117</v>
      </c>
      <c r="I64" s="82">
        <f>[24]Лист1!$S$27/1000</f>
        <v>9.8436000000000003</v>
      </c>
      <c r="J64" s="82">
        <f>[24]Лист1!$U$27/1000</f>
        <v>11.906700000000001</v>
      </c>
      <c r="K64" s="82">
        <f>[24]Лист1!$W$27/1000</f>
        <v>15.567600000000001</v>
      </c>
      <c r="L64" s="112">
        <f>[26]Лист1!$G$12/1000</f>
        <v>0.93762000000000001</v>
      </c>
      <c r="M64" s="82"/>
      <c r="N64" s="112">
        <f>L64*1.04</f>
        <v>0.97512480000000001</v>
      </c>
      <c r="O64" s="82"/>
      <c r="P64" s="112">
        <f>N64*1.04</f>
        <v>1.0141297920000001</v>
      </c>
      <c r="Q64" s="82"/>
      <c r="R64" s="112">
        <f>P64*1.04</f>
        <v>1.0546949836800001</v>
      </c>
      <c r="S64" s="112">
        <f t="shared" ref="S64:S65" si="19">R64*1.04</f>
        <v>1.0968827830272001</v>
      </c>
      <c r="T64" s="127">
        <f t="shared" ref="T64:T75" si="20">I64+J64+K64+L64+N64+P64+R64+S64</f>
        <v>42.396352358707205</v>
      </c>
      <c r="U64" s="88"/>
      <c r="X64" s="16">
        <f t="shared" si="4"/>
        <v>104</v>
      </c>
      <c r="Z64" s="16">
        <f t="shared" si="5"/>
        <v>1.04</v>
      </c>
    </row>
    <row r="65" spans="1:26" s="16" customFormat="1" ht="15.6" x14ac:dyDescent="0.3">
      <c r="A65" s="143" t="s">
        <v>170</v>
      </c>
      <c r="B65" s="144"/>
      <c r="C65" s="153" t="s">
        <v>171</v>
      </c>
      <c r="D65" s="154"/>
      <c r="E65" s="154"/>
      <c r="F65" s="154"/>
      <c r="G65" s="155"/>
      <c r="H65" s="25" t="s">
        <v>117</v>
      </c>
      <c r="I65" s="82">
        <f>([24]Лист1!$S$19+[24]Лист1!$S$47)/1000</f>
        <v>20.150599999999997</v>
      </c>
      <c r="J65" s="82">
        <f>([24]Лист1!$U$19+[24]Лист1!$U$47)/1000</f>
        <v>22.694400000000002</v>
      </c>
      <c r="K65" s="82">
        <f>([24]Лист1!$W$19+[24]Лист1!$W$47)/1000</f>
        <v>39.196899999999999</v>
      </c>
      <c r="L65" s="112">
        <f>[26]Лист1!$G$13/1000+[26]Лист1!$G$42/1000</f>
        <v>72.081019999999995</v>
      </c>
      <c r="M65" s="82"/>
      <c r="N65" s="112">
        <f>L65*1.04</f>
        <v>74.964260799999991</v>
      </c>
      <c r="O65" s="82"/>
      <c r="P65" s="112">
        <f>N65*1.04</f>
        <v>77.962831231999999</v>
      </c>
      <c r="Q65" s="82"/>
      <c r="R65" s="112">
        <f>P65*1.04</f>
        <v>81.081344481279999</v>
      </c>
      <c r="S65" s="112">
        <f t="shared" si="19"/>
        <v>84.324598260531204</v>
      </c>
      <c r="T65" s="127">
        <f t="shared" si="20"/>
        <v>472.45595477381119</v>
      </c>
      <c r="U65" s="88"/>
      <c r="X65" s="16">
        <f t="shared" si="4"/>
        <v>104</v>
      </c>
      <c r="Z65" s="16">
        <f t="shared" si="5"/>
        <v>1.04</v>
      </c>
    </row>
    <row r="66" spans="1:26" s="16" customFormat="1" ht="15.6" x14ac:dyDescent="0.3">
      <c r="A66" s="143" t="s">
        <v>172</v>
      </c>
      <c r="B66" s="144"/>
      <c r="C66" s="153" t="s">
        <v>173</v>
      </c>
      <c r="D66" s="154"/>
      <c r="E66" s="154"/>
      <c r="F66" s="154"/>
      <c r="G66" s="155"/>
      <c r="H66" s="25" t="s">
        <v>117</v>
      </c>
      <c r="I66" s="82">
        <f>[24]Лист1!$S$52/1000</f>
        <v>3.6363000000000003</v>
      </c>
      <c r="J66" s="82">
        <f>[24]Лист1!$U$52/1000</f>
        <v>6.7821999999999996</v>
      </c>
      <c r="K66" s="82">
        <f>[24]Лист1!$W$52/1000</f>
        <v>7.7058</v>
      </c>
      <c r="L66" s="112">
        <v>0</v>
      </c>
      <c r="M66" s="82"/>
      <c r="N66" s="112">
        <v>8.69</v>
      </c>
      <c r="O66" s="82"/>
      <c r="P66" s="112">
        <v>9.6999999999999993</v>
      </c>
      <c r="Q66" s="82"/>
      <c r="R66" s="112">
        <v>9.74</v>
      </c>
      <c r="S66" s="112">
        <v>10.85</v>
      </c>
      <c r="T66" s="127">
        <f t="shared" si="20"/>
        <v>57.104299999999995</v>
      </c>
      <c r="U66" s="88"/>
      <c r="X66" s="16" t="e">
        <f t="shared" si="4"/>
        <v>#DIV/0!</v>
      </c>
      <c r="Y66" s="16">
        <f>R66/P66</f>
        <v>1.0041237113402062</v>
      </c>
      <c r="Z66" s="16">
        <f t="shared" si="5"/>
        <v>1.1162255466052935</v>
      </c>
    </row>
    <row r="67" spans="1:26" s="16" customFormat="1" ht="15.6" x14ac:dyDescent="0.3">
      <c r="A67" s="143" t="s">
        <v>174</v>
      </c>
      <c r="B67" s="144"/>
      <c r="C67" s="153" t="s">
        <v>175</v>
      </c>
      <c r="D67" s="154"/>
      <c r="E67" s="154"/>
      <c r="F67" s="154"/>
      <c r="G67" s="155"/>
      <c r="H67" s="25" t="s">
        <v>117</v>
      </c>
      <c r="I67" s="86">
        <f>I68+I69</f>
        <v>0.1095</v>
      </c>
      <c r="J67" s="86">
        <f t="shared" ref="J67:K67" si="21">J68+J69</f>
        <v>9.6500000000000002E-2</v>
      </c>
      <c r="K67" s="86">
        <f t="shared" si="21"/>
        <v>0.41609999999999997</v>
      </c>
      <c r="L67" s="121">
        <f>L68+L69</f>
        <v>0.21430999999999997</v>
      </c>
      <c r="M67" s="86">
        <f t="shared" ref="M67:S67" si="22">M68+M69</f>
        <v>0</v>
      </c>
      <c r="N67" s="121">
        <f t="shared" si="22"/>
        <v>0.22288239999999998</v>
      </c>
      <c r="O67" s="86">
        <f t="shared" si="22"/>
        <v>0</v>
      </c>
      <c r="P67" s="121">
        <f t="shared" si="22"/>
        <v>0.231797696</v>
      </c>
      <c r="Q67" s="86">
        <f t="shared" si="22"/>
        <v>0</v>
      </c>
      <c r="R67" s="121">
        <f t="shared" si="22"/>
        <v>0.24106960384000001</v>
      </c>
      <c r="S67" s="121">
        <f t="shared" si="22"/>
        <v>0.25071238799360002</v>
      </c>
      <c r="T67" s="121">
        <f t="shared" si="20"/>
        <v>1.7828720878336</v>
      </c>
      <c r="U67" s="86"/>
      <c r="X67" s="16">
        <f t="shared" si="4"/>
        <v>104</v>
      </c>
      <c r="Z67" s="16">
        <f t="shared" si="5"/>
        <v>1.04</v>
      </c>
    </row>
    <row r="68" spans="1:26" s="16" customFormat="1" ht="15.6" x14ac:dyDescent="0.3">
      <c r="A68" s="143" t="s">
        <v>176</v>
      </c>
      <c r="B68" s="144"/>
      <c r="C68" s="145" t="s">
        <v>177</v>
      </c>
      <c r="D68" s="146"/>
      <c r="E68" s="146"/>
      <c r="F68" s="146"/>
      <c r="G68" s="147"/>
      <c r="H68" s="25" t="s">
        <v>117</v>
      </c>
      <c r="I68" s="82">
        <f>[24]Лист1!$S$45/1000</f>
        <v>1.15E-2</v>
      </c>
      <c r="J68" s="82">
        <f>[24]Лист1!$U$45/1000</f>
        <v>1.14E-2</v>
      </c>
      <c r="K68" s="82">
        <f>[24]Лист1!$W$45/1000</f>
        <v>0.1009</v>
      </c>
      <c r="L68" s="112">
        <f>188.23/1000</f>
        <v>0.18822999999999998</v>
      </c>
      <c r="M68" s="82"/>
      <c r="N68" s="112">
        <f>L68*1.04</f>
        <v>0.19575919999999999</v>
      </c>
      <c r="O68" s="82"/>
      <c r="P68" s="112">
        <f>N68*1.04</f>
        <v>0.203589568</v>
      </c>
      <c r="Q68" s="82"/>
      <c r="R68" s="112">
        <f>P68*1.04</f>
        <v>0.21173315072000001</v>
      </c>
      <c r="S68" s="112">
        <f>R68*1.04</f>
        <v>0.22020247674880003</v>
      </c>
      <c r="T68" s="127">
        <f t="shared" si="20"/>
        <v>1.1433143954687999</v>
      </c>
      <c r="U68" s="88"/>
      <c r="X68" s="16">
        <f t="shared" si="4"/>
        <v>104</v>
      </c>
      <c r="Z68" s="16">
        <f t="shared" si="5"/>
        <v>1.04</v>
      </c>
    </row>
    <row r="69" spans="1:26" s="16" customFormat="1" ht="15.6" x14ac:dyDescent="0.3">
      <c r="A69" s="143" t="s">
        <v>178</v>
      </c>
      <c r="B69" s="144"/>
      <c r="C69" s="145" t="s">
        <v>94</v>
      </c>
      <c r="D69" s="146"/>
      <c r="E69" s="146"/>
      <c r="F69" s="146"/>
      <c r="G69" s="147"/>
      <c r="H69" s="25" t="s">
        <v>117</v>
      </c>
      <c r="I69" s="82">
        <f>[24]Лист1!$S$49/1000</f>
        <v>9.8000000000000004E-2</v>
      </c>
      <c r="J69" s="82">
        <f>[24]Лист1!$U$49/1000</f>
        <v>8.5099999999999995E-2</v>
      </c>
      <c r="K69" s="82">
        <f>[24]Лист1!$W$49/1000</f>
        <v>0.31519999999999998</v>
      </c>
      <c r="L69" s="112">
        <f>[26]Лист1!$G$41/1000</f>
        <v>2.6079999999999999E-2</v>
      </c>
      <c r="M69" s="82"/>
      <c r="N69" s="112">
        <f>L69*1.04</f>
        <v>2.71232E-2</v>
      </c>
      <c r="O69" s="82"/>
      <c r="P69" s="112">
        <f>N69*1.04</f>
        <v>2.8208128000000002E-2</v>
      </c>
      <c r="Q69" s="82"/>
      <c r="R69" s="112">
        <f>P69*1.04</f>
        <v>2.9336453120000005E-2</v>
      </c>
      <c r="S69" s="112">
        <f>R69*1.04</f>
        <v>3.0509911244800007E-2</v>
      </c>
      <c r="T69" s="127">
        <f t="shared" si="20"/>
        <v>0.63955769236479998</v>
      </c>
      <c r="U69" s="88"/>
      <c r="X69" s="16">
        <f t="shared" si="4"/>
        <v>104</v>
      </c>
      <c r="Z69" s="16">
        <f t="shared" si="5"/>
        <v>1.04</v>
      </c>
    </row>
    <row r="70" spans="1:26" s="16" customFormat="1" ht="15.6" x14ac:dyDescent="0.3">
      <c r="A70" s="143" t="s">
        <v>179</v>
      </c>
      <c r="B70" s="144"/>
      <c r="C70" s="153" t="s">
        <v>180</v>
      </c>
      <c r="D70" s="154"/>
      <c r="E70" s="154"/>
      <c r="F70" s="154"/>
      <c r="G70" s="155"/>
      <c r="H70" s="25" t="s">
        <v>117</v>
      </c>
      <c r="I70" s="80">
        <f>I72+I71+I73</f>
        <v>0.40760000000000002</v>
      </c>
      <c r="J70" s="80">
        <f t="shared" ref="J70:K70" si="23">J72+J71+J73</f>
        <v>0.35570000000000002</v>
      </c>
      <c r="K70" s="80">
        <f t="shared" si="23"/>
        <v>1.3256999999999999</v>
      </c>
      <c r="L70" s="123">
        <f>L72+L71+L73</f>
        <v>4.5970060000000004</v>
      </c>
      <c r="M70" s="80">
        <f t="shared" ref="M70:S70" si="24">M72+M71+M73</f>
        <v>0</v>
      </c>
      <c r="N70" s="123">
        <f t="shared" si="24"/>
        <v>4.7808862400000001</v>
      </c>
      <c r="O70" s="80">
        <f t="shared" si="24"/>
        <v>0</v>
      </c>
      <c r="P70" s="123">
        <f t="shared" si="24"/>
        <v>4.9721216895999998</v>
      </c>
      <c r="Q70" s="80">
        <f t="shared" si="24"/>
        <v>0</v>
      </c>
      <c r="R70" s="123">
        <f t="shared" si="24"/>
        <v>5.1710065571839996</v>
      </c>
      <c r="S70" s="123">
        <f t="shared" si="24"/>
        <v>5.3778468194713591</v>
      </c>
      <c r="T70" s="121">
        <f t="shared" si="20"/>
        <v>26.98786730625536</v>
      </c>
      <c r="U70" s="80"/>
      <c r="X70" s="16">
        <f t="shared" si="4"/>
        <v>104</v>
      </c>
      <c r="Z70" s="16">
        <f t="shared" si="5"/>
        <v>1.04</v>
      </c>
    </row>
    <row r="71" spans="1:26" s="16" customFormat="1" ht="15.6" x14ac:dyDescent="0.3">
      <c r="A71" s="143" t="s">
        <v>65</v>
      </c>
      <c r="B71" s="144"/>
      <c r="C71" s="145" t="s">
        <v>181</v>
      </c>
      <c r="D71" s="146"/>
      <c r="E71" s="146"/>
      <c r="F71" s="146"/>
      <c r="G71" s="147"/>
      <c r="H71" s="25" t="s">
        <v>117</v>
      </c>
      <c r="I71" s="82"/>
      <c r="J71" s="82"/>
      <c r="K71" s="82"/>
      <c r="L71" s="112">
        <f>[26]Лист1!$G$25/1000</f>
        <v>3.9550700000000001</v>
      </c>
      <c r="M71" s="82"/>
      <c r="N71" s="112">
        <f>L71*1.04</f>
        <v>4.1132727999999998</v>
      </c>
      <c r="O71" s="82"/>
      <c r="P71" s="112">
        <f>N71*1.04</f>
        <v>4.2778037119999999</v>
      </c>
      <c r="Q71" s="82"/>
      <c r="R71" s="112">
        <f>P71*1.04</f>
        <v>4.4489158604799997</v>
      </c>
      <c r="S71" s="112">
        <f t="shared" ref="S71:S73" si="25">R71*1.04</f>
        <v>4.6268724948991995</v>
      </c>
      <c r="T71" s="127">
        <f t="shared" si="20"/>
        <v>21.4219348673792</v>
      </c>
      <c r="U71" s="88"/>
      <c r="X71" s="16">
        <f t="shared" si="4"/>
        <v>104</v>
      </c>
      <c r="Z71" s="16">
        <f t="shared" si="5"/>
        <v>1.04</v>
      </c>
    </row>
    <row r="72" spans="1:26" s="16" customFormat="1" ht="15.6" x14ac:dyDescent="0.3">
      <c r="A72" s="143" t="s">
        <v>66</v>
      </c>
      <c r="B72" s="144"/>
      <c r="C72" s="145" t="s">
        <v>182</v>
      </c>
      <c r="D72" s="146"/>
      <c r="E72" s="146"/>
      <c r="F72" s="146"/>
      <c r="G72" s="147"/>
      <c r="H72" s="25" t="s">
        <v>117</v>
      </c>
      <c r="I72" s="82">
        <f>([24]Лист1!$S$41+[24]Лист1!$S$44)/1000</f>
        <v>1.54E-2</v>
      </c>
      <c r="J72" s="82">
        <f>([24]Лист1!$U$44+[24]Лист1!$U$41)/1000</f>
        <v>1.54E-2</v>
      </c>
      <c r="K72" s="82">
        <f>([24]Лист1!$W$41+[24]Лист1!$W$44+[24]Лист1!$W$46)/1000</f>
        <v>6.4700000000000008E-2</v>
      </c>
      <c r="L72" s="112">
        <f>[26]Лист1!$G$39/1000+[26]Лист1!$G$36/1000</f>
        <v>6.3149999999999998E-2</v>
      </c>
      <c r="M72" s="82"/>
      <c r="N72" s="112">
        <f>L72*1.04</f>
        <v>6.5675999999999998E-2</v>
      </c>
      <c r="O72" s="82"/>
      <c r="P72" s="112">
        <f>N72*1.04</f>
        <v>6.8303039999999995E-2</v>
      </c>
      <c r="Q72" s="82"/>
      <c r="R72" s="112">
        <f>P72*1.04</f>
        <v>7.1035161599999994E-2</v>
      </c>
      <c r="S72" s="112">
        <f t="shared" si="25"/>
        <v>7.3876568063999989E-2</v>
      </c>
      <c r="T72" s="127">
        <f t="shared" si="20"/>
        <v>0.43754076966400002</v>
      </c>
      <c r="U72" s="88"/>
      <c r="X72" s="16">
        <f t="shared" si="4"/>
        <v>104</v>
      </c>
      <c r="Z72" s="16">
        <f t="shared" si="5"/>
        <v>1.04</v>
      </c>
    </row>
    <row r="73" spans="1:26" s="16" customFormat="1" ht="16.2" thickBot="1" x14ac:dyDescent="0.35">
      <c r="A73" s="148" t="s">
        <v>183</v>
      </c>
      <c r="B73" s="149"/>
      <c r="C73" s="150" t="s">
        <v>184</v>
      </c>
      <c r="D73" s="151"/>
      <c r="E73" s="151"/>
      <c r="F73" s="151"/>
      <c r="G73" s="152"/>
      <c r="H73" s="26" t="s">
        <v>117</v>
      </c>
      <c r="I73" s="96">
        <f>[24]Лист1!$S$36/1000</f>
        <v>0.39219999999999999</v>
      </c>
      <c r="J73" s="96">
        <f>[24]Лист1!$U$36/1000</f>
        <v>0.34029999999999999</v>
      </c>
      <c r="K73" s="96">
        <f>[24]Лист1!$W$36/1000</f>
        <v>1.2609999999999999</v>
      </c>
      <c r="L73" s="124">
        <f>[26]Лист1!$G$51/1000</f>
        <v>0.57878600000000002</v>
      </c>
      <c r="M73" s="82"/>
      <c r="N73" s="112">
        <f>L73*1.04</f>
        <v>0.60193744000000005</v>
      </c>
      <c r="O73" s="82"/>
      <c r="P73" s="112">
        <f>N73*1.04</f>
        <v>0.62601493760000004</v>
      </c>
      <c r="Q73" s="82"/>
      <c r="R73" s="112">
        <f>P73*1.04</f>
        <v>0.65105553510400005</v>
      </c>
      <c r="S73" s="112">
        <f t="shared" si="25"/>
        <v>0.67709775650816006</v>
      </c>
      <c r="T73" s="127">
        <f t="shared" si="20"/>
        <v>5.1283916692121601</v>
      </c>
      <c r="U73" s="88"/>
      <c r="X73" s="16">
        <f t="shared" si="4"/>
        <v>104</v>
      </c>
      <c r="Z73" s="16">
        <f t="shared" si="5"/>
        <v>1.04</v>
      </c>
    </row>
    <row r="74" spans="1:26" s="16" customFormat="1" ht="15.6" x14ac:dyDescent="0.3">
      <c r="A74" s="269" t="s">
        <v>185</v>
      </c>
      <c r="B74" s="270"/>
      <c r="C74" s="274" t="s">
        <v>186</v>
      </c>
      <c r="D74" s="275"/>
      <c r="E74" s="275"/>
      <c r="F74" s="275"/>
      <c r="G74" s="276"/>
      <c r="H74" s="24" t="s">
        <v>117</v>
      </c>
      <c r="I74" s="97">
        <f>I75+I76+I77</f>
        <v>13.469700000000001</v>
      </c>
      <c r="J74" s="97">
        <f t="shared" ref="J74:K74" si="26">J75+J76+J77</f>
        <v>14.206799999999999</v>
      </c>
      <c r="K74" s="97">
        <f t="shared" si="26"/>
        <v>16.364899999999999</v>
      </c>
      <c r="L74" s="125">
        <f>L75+L76+L77</f>
        <v>1.9787049999999999</v>
      </c>
      <c r="M74" s="97">
        <f t="shared" ref="M74:S74" si="27">M75+M76+M77</f>
        <v>0</v>
      </c>
      <c r="N74" s="125">
        <f t="shared" si="27"/>
        <v>2.0578531999999998</v>
      </c>
      <c r="O74" s="97">
        <f t="shared" si="27"/>
        <v>0</v>
      </c>
      <c r="P74" s="125">
        <f t="shared" si="27"/>
        <v>2.140167328</v>
      </c>
      <c r="Q74" s="97">
        <f t="shared" si="27"/>
        <v>0</v>
      </c>
      <c r="R74" s="125">
        <f t="shared" si="27"/>
        <v>2.2257740211199999</v>
      </c>
      <c r="S74" s="125">
        <f t="shared" si="27"/>
        <v>2.3148049819647998</v>
      </c>
      <c r="T74" s="127">
        <f t="shared" si="20"/>
        <v>54.758704531084788</v>
      </c>
      <c r="U74" s="90"/>
      <c r="X74" s="16">
        <f t="shared" si="4"/>
        <v>104</v>
      </c>
      <c r="Z74" s="16">
        <f t="shared" si="5"/>
        <v>1.04</v>
      </c>
    </row>
    <row r="75" spans="1:26" s="16" customFormat="1" ht="15.6" x14ac:dyDescent="0.3">
      <c r="A75" s="143" t="s">
        <v>187</v>
      </c>
      <c r="B75" s="144"/>
      <c r="C75" s="145" t="s">
        <v>188</v>
      </c>
      <c r="D75" s="146"/>
      <c r="E75" s="146"/>
      <c r="F75" s="146"/>
      <c r="G75" s="147"/>
      <c r="H75" s="25" t="s">
        <v>117</v>
      </c>
      <c r="I75" s="83">
        <f>[24]Лист1!$R$21</f>
        <v>0</v>
      </c>
      <c r="J75" s="83">
        <f>[24]Лист1!$R$21</f>
        <v>0</v>
      </c>
      <c r="K75" s="83">
        <f>[24]Лист1!$R$21</f>
        <v>0</v>
      </c>
      <c r="L75" s="112">
        <f>[26]Лист1!$G$15/1000</f>
        <v>1.9787049999999999</v>
      </c>
      <c r="M75" s="82"/>
      <c r="N75" s="112">
        <f>L75*1.04</f>
        <v>2.0578531999999998</v>
      </c>
      <c r="O75" s="82"/>
      <c r="P75" s="112">
        <f>N75*1.04</f>
        <v>2.140167328</v>
      </c>
      <c r="Q75" s="82"/>
      <c r="R75" s="112">
        <f>P75*1.04</f>
        <v>2.2257740211199999</v>
      </c>
      <c r="S75" s="112">
        <f>R75*1.04</f>
        <v>2.3148049819647998</v>
      </c>
      <c r="T75" s="127">
        <f t="shared" si="20"/>
        <v>10.7173045310848</v>
      </c>
      <c r="U75" s="88"/>
      <c r="X75" s="16">
        <f t="shared" si="4"/>
        <v>104</v>
      </c>
      <c r="Z75" s="16">
        <f t="shared" si="5"/>
        <v>1.04</v>
      </c>
    </row>
    <row r="76" spans="1:26" s="16" customFormat="1" ht="15.6" x14ac:dyDescent="0.3">
      <c r="A76" s="143" t="s">
        <v>189</v>
      </c>
      <c r="B76" s="144"/>
      <c r="C76" s="145" t="s">
        <v>190</v>
      </c>
      <c r="D76" s="146"/>
      <c r="E76" s="146"/>
      <c r="F76" s="146"/>
      <c r="G76" s="147"/>
      <c r="H76" s="25" t="s">
        <v>117</v>
      </c>
      <c r="I76" s="83"/>
      <c r="J76" s="83"/>
      <c r="K76" s="83"/>
      <c r="L76" s="122"/>
      <c r="M76" s="83"/>
      <c r="N76" s="122"/>
      <c r="O76" s="83"/>
      <c r="P76" s="122"/>
      <c r="Q76" s="83"/>
      <c r="R76" s="122"/>
      <c r="S76" s="122"/>
      <c r="T76" s="122"/>
      <c r="U76" s="100"/>
      <c r="X76" s="16" t="e">
        <f t="shared" si="4"/>
        <v>#DIV/0!</v>
      </c>
      <c r="Z76" s="16" t="e">
        <f t="shared" si="5"/>
        <v>#DIV/0!</v>
      </c>
    </row>
    <row r="77" spans="1:26" s="16" customFormat="1" ht="16.2" thickBot="1" x14ac:dyDescent="0.35">
      <c r="A77" s="148" t="s">
        <v>191</v>
      </c>
      <c r="B77" s="149"/>
      <c r="C77" s="150" t="s">
        <v>192</v>
      </c>
      <c r="D77" s="151"/>
      <c r="E77" s="151"/>
      <c r="F77" s="151"/>
      <c r="G77" s="152"/>
      <c r="H77" s="27" t="s">
        <v>117</v>
      </c>
      <c r="I77" s="102">
        <f>[24]Лист1!$S$34/1000</f>
        <v>13.469700000000001</v>
      </c>
      <c r="J77" s="102">
        <f>[24]Лист1!$U$34/1000</f>
        <v>14.206799999999999</v>
      </c>
      <c r="K77" s="102">
        <f>[24]Лист1!$W$34/1000</f>
        <v>16.364899999999999</v>
      </c>
      <c r="L77" s="126"/>
      <c r="M77" s="103"/>
      <c r="N77" s="126"/>
      <c r="O77" s="103"/>
      <c r="P77" s="126"/>
      <c r="Q77" s="103"/>
      <c r="R77" s="126"/>
      <c r="S77" s="126"/>
      <c r="T77" s="126"/>
      <c r="U77" s="104"/>
      <c r="X77" s="16" t="e">
        <f t="shared" si="4"/>
        <v>#DIV/0!</v>
      </c>
      <c r="Z77" s="16" t="e">
        <f t="shared" si="5"/>
        <v>#DIV/0!</v>
      </c>
    </row>
    <row r="78" spans="1:26" s="16" customFormat="1" ht="24.75" customHeight="1" x14ac:dyDescent="0.3">
      <c r="A78" s="269" t="s">
        <v>22</v>
      </c>
      <c r="B78" s="270"/>
      <c r="C78" s="271" t="s">
        <v>193</v>
      </c>
      <c r="D78" s="272"/>
      <c r="E78" s="272"/>
      <c r="F78" s="272"/>
      <c r="G78" s="273"/>
      <c r="H78" s="24" t="s">
        <v>117</v>
      </c>
      <c r="I78" s="86">
        <f>I84+I86</f>
        <v>-37.623643629999989</v>
      </c>
      <c r="J78" s="86">
        <f t="shared" ref="J78:K78" si="28">J84+J86</f>
        <v>-45.729188849999986</v>
      </c>
      <c r="K78" s="86">
        <f t="shared" si="28"/>
        <v>-36.89954895999999</v>
      </c>
      <c r="L78" s="121">
        <f>L20-L35</f>
        <v>-1.6349850000011656E-2</v>
      </c>
      <c r="M78" s="86">
        <f t="shared" ref="M78:Q78" si="29">M84+M86</f>
        <v>0</v>
      </c>
      <c r="N78" s="121">
        <f>N20-N35</f>
        <v>-3.512404000019842E-3</v>
      </c>
      <c r="O78" s="86">
        <f t="shared" si="29"/>
        <v>0</v>
      </c>
      <c r="P78" s="121">
        <f>P20-P35</f>
        <v>4.175541510420544E-3</v>
      </c>
      <c r="Q78" s="86">
        <f t="shared" si="29"/>
        <v>0</v>
      </c>
      <c r="R78" s="121">
        <f>R20-R35</f>
        <v>-5.6093936640877473E-4</v>
      </c>
      <c r="S78" s="121">
        <f>S20-S35</f>
        <v>5.2357430589040632E-3</v>
      </c>
      <c r="T78" s="121">
        <f>T20-T35</f>
        <v>-119.40634334879724</v>
      </c>
      <c r="U78" s="86"/>
      <c r="X78" s="16">
        <f t="shared" si="4"/>
        <v>21.482790362097131</v>
      </c>
      <c r="Y78" s="16">
        <f>P78/N78</f>
        <v>-1.1887987573174827</v>
      </c>
      <c r="Z78" s="16">
        <f t="shared" si="5"/>
        <v>-1.1887987573174827</v>
      </c>
    </row>
    <row r="79" spans="1:26" s="16" customFormat="1" ht="21.75" customHeight="1" x14ac:dyDescent="0.3">
      <c r="A79" s="143" t="s">
        <v>48</v>
      </c>
      <c r="B79" s="144"/>
      <c r="C79" s="153" t="s">
        <v>118</v>
      </c>
      <c r="D79" s="154"/>
      <c r="E79" s="154"/>
      <c r="F79" s="154"/>
      <c r="G79" s="155"/>
      <c r="H79" s="25" t="s">
        <v>117</v>
      </c>
      <c r="I79" s="83"/>
      <c r="J79" s="83"/>
      <c r="K79" s="83"/>
      <c r="L79" s="122"/>
      <c r="M79" s="83"/>
      <c r="N79" s="122"/>
      <c r="O79" s="83"/>
      <c r="P79" s="122"/>
      <c r="Q79" s="83"/>
      <c r="R79" s="122"/>
      <c r="S79" s="122"/>
      <c r="T79" s="122"/>
      <c r="U79" s="100"/>
    </row>
    <row r="80" spans="1:26" s="16" customFormat="1" ht="22.5" customHeight="1" x14ac:dyDescent="0.3">
      <c r="A80" s="143" t="s">
        <v>67</v>
      </c>
      <c r="B80" s="144"/>
      <c r="C80" s="145" t="s">
        <v>119</v>
      </c>
      <c r="D80" s="146"/>
      <c r="E80" s="146"/>
      <c r="F80" s="146"/>
      <c r="G80" s="147"/>
      <c r="H80" s="25" t="s">
        <v>117</v>
      </c>
      <c r="I80" s="83"/>
      <c r="J80" s="83"/>
      <c r="K80" s="83"/>
      <c r="L80" s="122"/>
      <c r="M80" s="83"/>
      <c r="N80" s="122"/>
      <c r="O80" s="83"/>
      <c r="P80" s="122"/>
      <c r="Q80" s="83"/>
      <c r="R80" s="122"/>
      <c r="S80" s="122"/>
      <c r="T80" s="122"/>
      <c r="U80" s="100"/>
    </row>
    <row r="81" spans="1:34" s="16" customFormat="1" ht="24.75" customHeight="1" x14ac:dyDescent="0.3">
      <c r="A81" s="143" t="s">
        <v>68</v>
      </c>
      <c r="B81" s="144"/>
      <c r="C81" s="145" t="s">
        <v>120</v>
      </c>
      <c r="D81" s="146"/>
      <c r="E81" s="146"/>
      <c r="F81" s="146"/>
      <c r="G81" s="147"/>
      <c r="H81" s="25" t="s">
        <v>117</v>
      </c>
      <c r="I81" s="83"/>
      <c r="J81" s="83"/>
      <c r="K81" s="83"/>
      <c r="L81" s="122"/>
      <c r="M81" s="83"/>
      <c r="N81" s="122"/>
      <c r="O81" s="83"/>
      <c r="P81" s="122"/>
      <c r="Q81" s="83"/>
      <c r="R81" s="122"/>
      <c r="S81" s="122"/>
      <c r="T81" s="122"/>
      <c r="U81" s="100"/>
    </row>
    <row r="82" spans="1:34" s="16" customFormat="1" ht="21" customHeight="1" x14ac:dyDescent="0.3">
      <c r="A82" s="143" t="s">
        <v>194</v>
      </c>
      <c r="B82" s="144"/>
      <c r="C82" s="145" t="s">
        <v>121</v>
      </c>
      <c r="D82" s="146"/>
      <c r="E82" s="146"/>
      <c r="F82" s="146"/>
      <c r="G82" s="147"/>
      <c r="H82" s="25" t="s">
        <v>117</v>
      </c>
      <c r="I82" s="83"/>
      <c r="J82" s="83"/>
      <c r="K82" s="83"/>
      <c r="L82" s="122"/>
      <c r="M82" s="83"/>
      <c r="N82" s="122"/>
      <c r="O82" s="83"/>
      <c r="P82" s="122"/>
      <c r="Q82" s="83"/>
      <c r="R82" s="122"/>
      <c r="S82" s="122"/>
      <c r="T82" s="122"/>
      <c r="U82" s="100"/>
    </row>
    <row r="83" spans="1:34" s="16" customFormat="1" ht="15.6" x14ac:dyDescent="0.3">
      <c r="A83" s="143" t="s">
        <v>49</v>
      </c>
      <c r="B83" s="144"/>
      <c r="C83" s="153" t="s">
        <v>122</v>
      </c>
      <c r="D83" s="154"/>
      <c r="E83" s="154"/>
      <c r="F83" s="154"/>
      <c r="G83" s="155"/>
      <c r="H83" s="25" t="s">
        <v>117</v>
      </c>
      <c r="I83" s="83"/>
      <c r="J83" s="83"/>
      <c r="K83" s="83"/>
      <c r="L83" s="122"/>
      <c r="M83" s="83"/>
      <c r="N83" s="122"/>
      <c r="O83" s="83"/>
      <c r="P83" s="122"/>
      <c r="Q83" s="83"/>
      <c r="R83" s="122"/>
      <c r="S83" s="122"/>
      <c r="T83" s="122"/>
      <c r="U83" s="100"/>
    </row>
    <row r="84" spans="1:34" s="16" customFormat="1" ht="15.6" x14ac:dyDescent="0.3">
      <c r="A84" s="143" t="s">
        <v>50</v>
      </c>
      <c r="B84" s="144"/>
      <c r="C84" s="153" t="s">
        <v>123</v>
      </c>
      <c r="D84" s="154"/>
      <c r="E84" s="154"/>
      <c r="F84" s="154"/>
      <c r="G84" s="155"/>
      <c r="H84" s="25" t="s">
        <v>117</v>
      </c>
      <c r="I84" s="84">
        <f>I26-I35</f>
        <v>-37.623643629999989</v>
      </c>
      <c r="J84" s="84">
        <f t="shared" ref="J84:K84" si="30">J26-J35</f>
        <v>-45.729188849999986</v>
      </c>
      <c r="K84" s="84">
        <f t="shared" si="30"/>
        <v>-36.920358959999987</v>
      </c>
      <c r="L84" s="127">
        <v>0</v>
      </c>
      <c r="M84" s="84">
        <f t="shared" ref="M84:Q84" si="31">M26-M35</f>
        <v>0</v>
      </c>
      <c r="N84" s="127">
        <v>0</v>
      </c>
      <c r="O84" s="84">
        <f t="shared" si="31"/>
        <v>0</v>
      </c>
      <c r="P84" s="127">
        <v>0</v>
      </c>
      <c r="Q84" s="84">
        <f t="shared" si="31"/>
        <v>0</v>
      </c>
      <c r="R84" s="127">
        <v>0</v>
      </c>
      <c r="S84" s="127">
        <v>0</v>
      </c>
      <c r="T84" s="127">
        <f>I84+J84+K84</f>
        <v>-120.27319143999996</v>
      </c>
      <c r="U84" s="84"/>
    </row>
    <row r="85" spans="1:34" s="16" customFormat="1" ht="21" customHeight="1" x14ac:dyDescent="0.3">
      <c r="A85" s="143" t="s">
        <v>51</v>
      </c>
      <c r="B85" s="144"/>
      <c r="C85" s="153" t="s">
        <v>124</v>
      </c>
      <c r="D85" s="154"/>
      <c r="E85" s="154"/>
      <c r="F85" s="154"/>
      <c r="G85" s="155"/>
      <c r="H85" s="25" t="s">
        <v>117</v>
      </c>
      <c r="I85" s="49"/>
      <c r="J85" s="49"/>
      <c r="K85" s="49"/>
      <c r="L85" s="128"/>
      <c r="M85" s="49"/>
      <c r="N85" s="128"/>
      <c r="O85" s="49"/>
      <c r="P85" s="128"/>
      <c r="Q85" s="49"/>
      <c r="R85" s="128"/>
      <c r="S85" s="128"/>
      <c r="T85" s="128"/>
      <c r="U85" s="50"/>
    </row>
    <row r="86" spans="1:34" s="16" customFormat="1" ht="15.6" x14ac:dyDescent="0.3">
      <c r="A86" s="143" t="s">
        <v>52</v>
      </c>
      <c r="B86" s="144"/>
      <c r="C86" s="153" t="s">
        <v>125</v>
      </c>
      <c r="D86" s="154"/>
      <c r="E86" s="154"/>
      <c r="F86" s="154"/>
      <c r="G86" s="155"/>
      <c r="H86" s="25" t="s">
        <v>117</v>
      </c>
      <c r="I86" s="45">
        <f>I28-I43</f>
        <v>0</v>
      </c>
      <c r="J86" s="45">
        <f t="shared" ref="J86:S86" si="32">J28-J43</f>
        <v>0</v>
      </c>
      <c r="K86" s="45">
        <f t="shared" si="32"/>
        <v>2.0809999999999995E-2</v>
      </c>
      <c r="L86" s="127">
        <f t="shared" si="32"/>
        <v>-1.6924849999999991E-2</v>
      </c>
      <c r="M86" s="45">
        <f t="shared" si="32"/>
        <v>0</v>
      </c>
      <c r="N86" s="127">
        <f t="shared" si="32"/>
        <v>-1.7601844000000089E-2</v>
      </c>
      <c r="O86" s="45">
        <f t="shared" si="32"/>
        <v>0</v>
      </c>
      <c r="P86" s="127">
        <f t="shared" si="32"/>
        <v>-1.8305917760000123E-2</v>
      </c>
      <c r="Q86" s="45">
        <f t="shared" si="32"/>
        <v>0</v>
      </c>
      <c r="R86" s="127">
        <f t="shared" si="32"/>
        <v>-1.9038154470400137E-2</v>
      </c>
      <c r="S86" s="127">
        <f t="shared" si="32"/>
        <v>-1.9799680649216223E-2</v>
      </c>
      <c r="T86" s="127">
        <v>0</v>
      </c>
      <c r="U86" s="87"/>
    </row>
    <row r="87" spans="1:34" s="16" customFormat="1" ht="15.6" x14ac:dyDescent="0.3">
      <c r="A87" s="143" t="s">
        <v>53</v>
      </c>
      <c r="B87" s="144"/>
      <c r="C87" s="153" t="s">
        <v>126</v>
      </c>
      <c r="D87" s="154"/>
      <c r="E87" s="154"/>
      <c r="F87" s="154"/>
      <c r="G87" s="155"/>
      <c r="H87" s="25" t="s">
        <v>117</v>
      </c>
      <c r="I87" s="49"/>
      <c r="J87" s="49"/>
      <c r="K87" s="49"/>
      <c r="L87" s="128"/>
      <c r="M87" s="49"/>
      <c r="N87" s="128"/>
      <c r="O87" s="49"/>
      <c r="P87" s="128"/>
      <c r="Q87" s="49"/>
      <c r="R87" s="128"/>
      <c r="S87" s="128"/>
      <c r="T87" s="128"/>
      <c r="U87" s="50"/>
    </row>
    <row r="88" spans="1:34" s="16" customFormat="1" ht="15.6" x14ac:dyDescent="0.3">
      <c r="A88" s="143" t="s">
        <v>54</v>
      </c>
      <c r="B88" s="144"/>
      <c r="C88" s="153" t="s">
        <v>128</v>
      </c>
      <c r="D88" s="154"/>
      <c r="E88" s="154"/>
      <c r="F88" s="154"/>
      <c r="G88" s="155"/>
      <c r="H88" s="25" t="s">
        <v>117</v>
      </c>
      <c r="I88" s="49"/>
      <c r="J88" s="49"/>
      <c r="K88" s="49"/>
      <c r="L88" s="128"/>
      <c r="M88" s="49"/>
      <c r="N88" s="128"/>
      <c r="O88" s="49"/>
      <c r="P88" s="128"/>
      <c r="Q88" s="49"/>
      <c r="R88" s="128"/>
      <c r="S88" s="128"/>
      <c r="T88" s="128"/>
      <c r="U88" s="50"/>
    </row>
    <row r="89" spans="1:34" s="16" customFormat="1" ht="24.75" customHeight="1" x14ac:dyDescent="0.3">
      <c r="A89" s="143" t="s">
        <v>55</v>
      </c>
      <c r="B89" s="144"/>
      <c r="C89" s="153" t="s">
        <v>130</v>
      </c>
      <c r="D89" s="154"/>
      <c r="E89" s="154"/>
      <c r="F89" s="154"/>
      <c r="G89" s="155"/>
      <c r="H89" s="25" t="s">
        <v>117</v>
      </c>
      <c r="I89" s="49"/>
      <c r="J89" s="49"/>
      <c r="K89" s="49"/>
      <c r="L89" s="128"/>
      <c r="M89" s="49"/>
      <c r="N89" s="128"/>
      <c r="O89" s="49"/>
      <c r="P89" s="128"/>
      <c r="Q89" s="49"/>
      <c r="R89" s="128"/>
      <c r="S89" s="128"/>
      <c r="T89" s="128"/>
      <c r="U89" s="50"/>
    </row>
    <row r="90" spans="1:34" s="16" customFormat="1" ht="15.6" x14ac:dyDescent="0.3">
      <c r="A90" s="143" t="s">
        <v>89</v>
      </c>
      <c r="B90" s="144"/>
      <c r="C90" s="145" t="s">
        <v>132</v>
      </c>
      <c r="D90" s="146"/>
      <c r="E90" s="146"/>
      <c r="F90" s="146"/>
      <c r="G90" s="147"/>
      <c r="H90" s="25" t="s">
        <v>117</v>
      </c>
      <c r="I90" s="49"/>
      <c r="J90" s="49"/>
      <c r="K90" s="49"/>
      <c r="L90" s="128"/>
      <c r="M90" s="49"/>
      <c r="N90" s="128"/>
      <c r="O90" s="49"/>
      <c r="P90" s="128"/>
      <c r="Q90" s="49"/>
      <c r="R90" s="128"/>
      <c r="S90" s="128"/>
      <c r="T90" s="128"/>
      <c r="U90" s="50"/>
    </row>
    <row r="91" spans="1:34" s="16" customFormat="1" ht="15.6" x14ac:dyDescent="0.3">
      <c r="A91" s="143" t="s">
        <v>90</v>
      </c>
      <c r="B91" s="144"/>
      <c r="C91" s="145" t="s">
        <v>134</v>
      </c>
      <c r="D91" s="146"/>
      <c r="E91" s="146"/>
      <c r="F91" s="146"/>
      <c r="G91" s="147"/>
      <c r="H91" s="25" t="s">
        <v>117</v>
      </c>
      <c r="I91" s="49"/>
      <c r="J91" s="49"/>
      <c r="K91" s="49"/>
      <c r="L91" s="128"/>
      <c r="M91" s="49"/>
      <c r="N91" s="128"/>
      <c r="O91" s="49"/>
      <c r="P91" s="128"/>
      <c r="Q91" s="49"/>
      <c r="R91" s="128"/>
      <c r="S91" s="128"/>
      <c r="T91" s="128"/>
      <c r="U91" s="50"/>
    </row>
    <row r="92" spans="1:34" s="16" customFormat="1" ht="15.6" x14ac:dyDescent="0.3">
      <c r="A92" s="143" t="s">
        <v>56</v>
      </c>
      <c r="B92" s="144"/>
      <c r="C92" s="153" t="s">
        <v>62</v>
      </c>
      <c r="D92" s="154"/>
      <c r="E92" s="154"/>
      <c r="F92" s="154"/>
      <c r="G92" s="155"/>
      <c r="H92" s="25" t="s">
        <v>117</v>
      </c>
      <c r="I92" s="45" t="s">
        <v>687</v>
      </c>
      <c r="J92" s="45" t="s">
        <v>687</v>
      </c>
      <c r="K92" s="45" t="s">
        <v>687</v>
      </c>
      <c r="L92" s="127" t="s">
        <v>687</v>
      </c>
      <c r="M92" s="45" t="s">
        <v>687</v>
      </c>
      <c r="N92" s="127" t="s">
        <v>687</v>
      </c>
      <c r="O92" s="45" t="s">
        <v>687</v>
      </c>
      <c r="P92" s="127" t="s">
        <v>687</v>
      </c>
      <c r="Q92" s="45" t="s">
        <v>687</v>
      </c>
      <c r="R92" s="127" t="s">
        <v>687</v>
      </c>
      <c r="S92" s="127" t="s">
        <v>687</v>
      </c>
      <c r="T92" s="127" t="s">
        <v>687</v>
      </c>
      <c r="U92" s="50"/>
    </row>
    <row r="93" spans="1:34" s="16" customFormat="1" ht="15.6" x14ac:dyDescent="0.3">
      <c r="A93" s="143" t="s">
        <v>23</v>
      </c>
      <c r="B93" s="144"/>
      <c r="C93" s="217" t="s">
        <v>195</v>
      </c>
      <c r="D93" s="218"/>
      <c r="E93" s="218"/>
      <c r="F93" s="218"/>
      <c r="G93" s="219"/>
      <c r="H93" s="25" t="s">
        <v>117</v>
      </c>
      <c r="I93" s="40" t="s">
        <v>687</v>
      </c>
      <c r="J93" s="40" t="s">
        <v>687</v>
      </c>
      <c r="K93" s="40" t="s">
        <v>687</v>
      </c>
      <c r="L93" s="127" t="s">
        <v>687</v>
      </c>
      <c r="M93" s="45" t="s">
        <v>687</v>
      </c>
      <c r="N93" s="127" t="s">
        <v>687</v>
      </c>
      <c r="O93" s="45" t="s">
        <v>687</v>
      </c>
      <c r="P93" s="127" t="s">
        <v>687</v>
      </c>
      <c r="Q93" s="45" t="s">
        <v>687</v>
      </c>
      <c r="R93" s="127" t="s">
        <v>687</v>
      </c>
      <c r="S93" s="127" t="s">
        <v>687</v>
      </c>
      <c r="T93" s="127" t="s">
        <v>687</v>
      </c>
      <c r="U93" s="50"/>
    </row>
    <row r="94" spans="1:34" s="16" customFormat="1" ht="15.6" x14ac:dyDescent="0.3">
      <c r="A94" s="143" t="s">
        <v>57</v>
      </c>
      <c r="B94" s="144"/>
      <c r="C94" s="153" t="s">
        <v>196</v>
      </c>
      <c r="D94" s="154"/>
      <c r="E94" s="154"/>
      <c r="F94" s="154"/>
      <c r="G94" s="155"/>
      <c r="H94" s="25" t="s">
        <v>117</v>
      </c>
      <c r="I94" s="49" t="s">
        <v>687</v>
      </c>
      <c r="J94" s="49" t="s">
        <v>687</v>
      </c>
      <c r="K94" s="49" t="s">
        <v>687</v>
      </c>
      <c r="L94" s="127" t="s">
        <v>687</v>
      </c>
      <c r="M94" s="45" t="s">
        <v>687</v>
      </c>
      <c r="N94" s="127" t="s">
        <v>687</v>
      </c>
      <c r="O94" s="45" t="s">
        <v>687</v>
      </c>
      <c r="P94" s="127" t="s">
        <v>687</v>
      </c>
      <c r="Q94" s="45" t="s">
        <v>687</v>
      </c>
      <c r="R94" s="127" t="s">
        <v>687</v>
      </c>
      <c r="S94" s="127" t="s">
        <v>687</v>
      </c>
      <c r="T94" s="127" t="s">
        <v>687</v>
      </c>
      <c r="U94" s="50"/>
    </row>
    <row r="95" spans="1:34" s="16" customFormat="1" ht="15.6" x14ac:dyDescent="0.3">
      <c r="A95" s="143" t="s">
        <v>58</v>
      </c>
      <c r="B95" s="144"/>
      <c r="C95" s="145" t="s">
        <v>197</v>
      </c>
      <c r="D95" s="146"/>
      <c r="E95" s="146"/>
      <c r="F95" s="146"/>
      <c r="G95" s="147"/>
      <c r="H95" s="25" t="s">
        <v>117</v>
      </c>
      <c r="I95" s="45"/>
      <c r="J95" s="45"/>
      <c r="K95" s="45"/>
      <c r="L95" s="122"/>
      <c r="M95" s="42"/>
      <c r="N95" s="122"/>
      <c r="O95" s="42"/>
      <c r="P95" s="122"/>
      <c r="Q95" s="42"/>
      <c r="R95" s="122"/>
      <c r="S95" s="122"/>
      <c r="T95" s="122"/>
      <c r="U95" s="43"/>
    </row>
    <row r="96" spans="1:34" s="16" customFormat="1" ht="15.6" x14ac:dyDescent="0.3">
      <c r="A96" s="143" t="s">
        <v>75</v>
      </c>
      <c r="B96" s="144"/>
      <c r="C96" s="145" t="s">
        <v>79</v>
      </c>
      <c r="D96" s="146"/>
      <c r="E96" s="146"/>
      <c r="F96" s="146"/>
      <c r="G96" s="147"/>
      <c r="H96" s="25" t="s">
        <v>117</v>
      </c>
      <c r="I96" s="40"/>
      <c r="J96" s="40"/>
      <c r="K96" s="40"/>
      <c r="L96" s="122"/>
      <c r="M96" s="42"/>
      <c r="N96" s="122"/>
      <c r="O96" s="42"/>
      <c r="P96" s="122"/>
      <c r="Q96" s="42"/>
      <c r="R96" s="122"/>
      <c r="S96" s="122"/>
      <c r="T96" s="122"/>
      <c r="U96" s="43"/>
      <c r="W96" s="16">
        <v>65.096123629999994</v>
      </c>
      <c r="X96" s="16">
        <v>75.207568850000001</v>
      </c>
      <c r="Y96" s="16">
        <v>118.76485895999998</v>
      </c>
      <c r="Z96" s="16">
        <v>125.79037955600002</v>
      </c>
      <c r="AA96" s="16">
        <v>0</v>
      </c>
      <c r="AB96" s="16">
        <v>139.77498045824001</v>
      </c>
      <c r="AC96" s="16">
        <v>0</v>
      </c>
      <c r="AD96" s="16">
        <v>145.36597967656959</v>
      </c>
      <c r="AE96" s="16">
        <v>0</v>
      </c>
      <c r="AF96" s="16">
        <v>151.18061886363239</v>
      </c>
      <c r="AG96" s="16">
        <v>157.2278436181777</v>
      </c>
      <c r="AH96" s="16">
        <v>978.40835361261975</v>
      </c>
    </row>
    <row r="97" spans="1:21" s="16" customFormat="1" ht="15.6" x14ac:dyDescent="0.3">
      <c r="A97" s="143" t="s">
        <v>76</v>
      </c>
      <c r="B97" s="144"/>
      <c r="C97" s="145" t="s">
        <v>198</v>
      </c>
      <c r="D97" s="146"/>
      <c r="E97" s="146"/>
      <c r="F97" s="146"/>
      <c r="G97" s="147"/>
      <c r="H97" s="25" t="s">
        <v>117</v>
      </c>
      <c r="I97" s="49"/>
      <c r="J97" s="49"/>
      <c r="K97" s="49"/>
      <c r="L97" s="122"/>
      <c r="M97" s="42"/>
      <c r="N97" s="122"/>
      <c r="O97" s="42"/>
      <c r="P97" s="122"/>
      <c r="Q97" s="42"/>
      <c r="R97" s="122"/>
      <c r="S97" s="122"/>
      <c r="T97" s="122"/>
      <c r="U97" s="43"/>
    </row>
    <row r="98" spans="1:21" s="16" customFormat="1" ht="15.6" x14ac:dyDescent="0.3">
      <c r="A98" s="143" t="s">
        <v>199</v>
      </c>
      <c r="B98" s="144"/>
      <c r="C98" s="183" t="s">
        <v>200</v>
      </c>
      <c r="D98" s="184"/>
      <c r="E98" s="184"/>
      <c r="F98" s="184"/>
      <c r="G98" s="185"/>
      <c r="H98" s="25" t="s">
        <v>117</v>
      </c>
      <c r="I98" s="45"/>
      <c r="J98" s="45"/>
      <c r="K98" s="45"/>
      <c r="L98" s="122"/>
      <c r="M98" s="42"/>
      <c r="N98" s="122"/>
      <c r="O98" s="42"/>
      <c r="P98" s="122"/>
      <c r="Q98" s="42"/>
      <c r="R98" s="122"/>
      <c r="S98" s="122"/>
      <c r="T98" s="122"/>
      <c r="U98" s="43"/>
    </row>
    <row r="99" spans="1:21" s="16" customFormat="1" ht="15.6" x14ac:dyDescent="0.3">
      <c r="A99" s="143" t="s">
        <v>201</v>
      </c>
      <c r="B99" s="144"/>
      <c r="C99" s="145" t="s">
        <v>202</v>
      </c>
      <c r="D99" s="146"/>
      <c r="E99" s="146"/>
      <c r="F99" s="146"/>
      <c r="G99" s="147"/>
      <c r="H99" s="25" t="s">
        <v>117</v>
      </c>
      <c r="I99" s="40" t="s">
        <v>687</v>
      </c>
      <c r="J99" s="40" t="s">
        <v>687</v>
      </c>
      <c r="K99" s="40" t="s">
        <v>687</v>
      </c>
      <c r="L99" s="122" t="s">
        <v>687</v>
      </c>
      <c r="M99" s="42" t="s">
        <v>687</v>
      </c>
      <c r="N99" s="122" t="s">
        <v>687</v>
      </c>
      <c r="O99" s="42" t="s">
        <v>687</v>
      </c>
      <c r="P99" s="122" t="s">
        <v>687</v>
      </c>
      <c r="Q99" s="42" t="s">
        <v>687</v>
      </c>
      <c r="R99" s="122" t="s">
        <v>687</v>
      </c>
      <c r="S99" s="122" t="s">
        <v>687</v>
      </c>
      <c r="T99" s="122" t="s">
        <v>687</v>
      </c>
      <c r="U99" s="43"/>
    </row>
    <row r="100" spans="1:21" s="16" customFormat="1" ht="15.6" x14ac:dyDescent="0.3">
      <c r="A100" s="143" t="s">
        <v>59</v>
      </c>
      <c r="B100" s="144"/>
      <c r="C100" s="153" t="s">
        <v>180</v>
      </c>
      <c r="D100" s="154"/>
      <c r="E100" s="154"/>
      <c r="F100" s="154"/>
      <c r="G100" s="155"/>
      <c r="H100" s="25" t="s">
        <v>117</v>
      </c>
      <c r="I100" s="49" t="s">
        <v>687</v>
      </c>
      <c r="J100" s="49" t="s">
        <v>687</v>
      </c>
      <c r="K100" s="49" t="s">
        <v>687</v>
      </c>
      <c r="L100" s="128" t="s">
        <v>687</v>
      </c>
      <c r="M100" s="49" t="s">
        <v>687</v>
      </c>
      <c r="N100" s="128" t="s">
        <v>687</v>
      </c>
      <c r="O100" s="49" t="s">
        <v>687</v>
      </c>
      <c r="P100" s="128" t="s">
        <v>687</v>
      </c>
      <c r="Q100" s="49" t="s">
        <v>687</v>
      </c>
      <c r="R100" s="128" t="s">
        <v>687</v>
      </c>
      <c r="S100" s="128" t="s">
        <v>687</v>
      </c>
      <c r="T100" s="128" t="s">
        <v>687</v>
      </c>
      <c r="U100" s="50"/>
    </row>
    <row r="101" spans="1:21" s="16" customFormat="1" ht="15.6" x14ac:dyDescent="0.3">
      <c r="A101" s="143" t="s">
        <v>203</v>
      </c>
      <c r="B101" s="144"/>
      <c r="C101" s="145" t="s">
        <v>204</v>
      </c>
      <c r="D101" s="146"/>
      <c r="E101" s="146"/>
      <c r="F101" s="146"/>
      <c r="G101" s="147"/>
      <c r="H101" s="25" t="s">
        <v>117</v>
      </c>
      <c r="I101" s="45"/>
      <c r="J101" s="45"/>
      <c r="K101" s="45"/>
      <c r="L101" s="122"/>
      <c r="M101" s="42"/>
      <c r="N101" s="122"/>
      <c r="O101" s="42"/>
      <c r="P101" s="122"/>
      <c r="Q101" s="42"/>
      <c r="R101" s="122"/>
      <c r="S101" s="122"/>
      <c r="T101" s="122"/>
      <c r="U101" s="43"/>
    </row>
    <row r="102" spans="1:21" s="16" customFormat="1" ht="15.6" x14ac:dyDescent="0.3">
      <c r="A102" s="143" t="s">
        <v>205</v>
      </c>
      <c r="B102" s="144"/>
      <c r="C102" s="145" t="s">
        <v>206</v>
      </c>
      <c r="D102" s="146"/>
      <c r="E102" s="146"/>
      <c r="F102" s="146"/>
      <c r="G102" s="147"/>
      <c r="H102" s="25" t="s">
        <v>117</v>
      </c>
      <c r="I102" s="40"/>
      <c r="J102" s="40"/>
      <c r="K102" s="40"/>
      <c r="L102" s="122"/>
      <c r="M102" s="42"/>
      <c r="N102" s="122"/>
      <c r="O102" s="42"/>
      <c r="P102" s="122"/>
      <c r="Q102" s="42"/>
      <c r="R102" s="122"/>
      <c r="S102" s="122"/>
      <c r="T102" s="122"/>
      <c r="U102" s="43"/>
    </row>
    <row r="103" spans="1:21" s="16" customFormat="1" ht="15.6" x14ac:dyDescent="0.3">
      <c r="A103" s="143" t="s">
        <v>207</v>
      </c>
      <c r="B103" s="144"/>
      <c r="C103" s="145" t="s">
        <v>208</v>
      </c>
      <c r="D103" s="146"/>
      <c r="E103" s="146"/>
      <c r="F103" s="146"/>
      <c r="G103" s="147"/>
      <c r="H103" s="25" t="s">
        <v>117</v>
      </c>
      <c r="I103" s="49"/>
      <c r="J103" s="49"/>
      <c r="K103" s="49"/>
      <c r="L103" s="122"/>
      <c r="M103" s="42"/>
      <c r="N103" s="122"/>
      <c r="O103" s="42"/>
      <c r="P103" s="122"/>
      <c r="Q103" s="42"/>
      <c r="R103" s="122"/>
      <c r="S103" s="122"/>
      <c r="T103" s="122"/>
      <c r="U103" s="43"/>
    </row>
    <row r="104" spans="1:21" s="16" customFormat="1" ht="15.6" x14ac:dyDescent="0.3">
      <c r="A104" s="143" t="s">
        <v>209</v>
      </c>
      <c r="B104" s="144"/>
      <c r="C104" s="183" t="s">
        <v>200</v>
      </c>
      <c r="D104" s="184"/>
      <c r="E104" s="184"/>
      <c r="F104" s="184"/>
      <c r="G104" s="185"/>
      <c r="H104" s="25" t="s">
        <v>117</v>
      </c>
      <c r="I104" s="45"/>
      <c r="J104" s="45"/>
      <c r="K104" s="45"/>
      <c r="L104" s="122"/>
      <c r="M104" s="42"/>
      <c r="N104" s="122"/>
      <c r="O104" s="42"/>
      <c r="P104" s="122"/>
      <c r="Q104" s="42"/>
      <c r="R104" s="122"/>
      <c r="S104" s="122"/>
      <c r="T104" s="122"/>
      <c r="U104" s="43"/>
    </row>
    <row r="105" spans="1:21" s="16" customFormat="1" ht="15.6" x14ac:dyDescent="0.3">
      <c r="A105" s="143" t="s">
        <v>210</v>
      </c>
      <c r="B105" s="144"/>
      <c r="C105" s="145" t="s">
        <v>211</v>
      </c>
      <c r="D105" s="146"/>
      <c r="E105" s="146"/>
      <c r="F105" s="146"/>
      <c r="G105" s="147"/>
      <c r="H105" s="25" t="s">
        <v>117</v>
      </c>
      <c r="I105" s="40" t="s">
        <v>687</v>
      </c>
      <c r="J105" s="40" t="s">
        <v>687</v>
      </c>
      <c r="K105" s="40" t="s">
        <v>687</v>
      </c>
      <c r="L105" s="122" t="s">
        <v>687</v>
      </c>
      <c r="M105" s="42" t="s">
        <v>687</v>
      </c>
      <c r="N105" s="122" t="s">
        <v>687</v>
      </c>
      <c r="O105" s="42" t="s">
        <v>687</v>
      </c>
      <c r="P105" s="122" t="s">
        <v>687</v>
      </c>
      <c r="Q105" s="42" t="s">
        <v>687</v>
      </c>
      <c r="R105" s="122" t="s">
        <v>687</v>
      </c>
      <c r="S105" s="122" t="s">
        <v>687</v>
      </c>
      <c r="T105" s="122" t="s">
        <v>687</v>
      </c>
      <c r="U105" s="43"/>
    </row>
    <row r="106" spans="1:21" s="16" customFormat="1" ht="21.75" customHeight="1" x14ac:dyDescent="0.3">
      <c r="A106" s="143" t="s">
        <v>212</v>
      </c>
      <c r="B106" s="144"/>
      <c r="C106" s="217" t="s">
        <v>213</v>
      </c>
      <c r="D106" s="218"/>
      <c r="E106" s="218"/>
      <c r="F106" s="218"/>
      <c r="G106" s="219"/>
      <c r="H106" s="25" t="s">
        <v>117</v>
      </c>
      <c r="I106" s="81">
        <f>I112+I114</f>
        <v>-37.623643629999989</v>
      </c>
      <c r="J106" s="81">
        <f t="shared" ref="J106:S106" si="33">J112+J114</f>
        <v>-45.729188849999986</v>
      </c>
      <c r="K106" s="81">
        <f t="shared" si="33"/>
        <v>-36.89954895999999</v>
      </c>
      <c r="L106" s="128">
        <f>L112+L114</f>
        <v>-1.6924849999999991E-2</v>
      </c>
      <c r="M106" s="81">
        <f t="shared" si="33"/>
        <v>0</v>
      </c>
      <c r="N106" s="128">
        <f t="shared" si="33"/>
        <v>-1.7601844000000089E-2</v>
      </c>
      <c r="O106" s="81">
        <f t="shared" si="33"/>
        <v>0</v>
      </c>
      <c r="P106" s="128">
        <f t="shared" si="33"/>
        <v>-1.8305917760000123E-2</v>
      </c>
      <c r="Q106" s="81">
        <f t="shared" si="33"/>
        <v>0</v>
      </c>
      <c r="R106" s="128">
        <f t="shared" si="33"/>
        <v>-1.9038154470400137E-2</v>
      </c>
      <c r="S106" s="128">
        <f t="shared" si="33"/>
        <v>-1.9799680649216223E-2</v>
      </c>
      <c r="T106" s="128">
        <f>T112+T114</f>
        <v>-120.27319143999996</v>
      </c>
      <c r="U106" s="41"/>
    </row>
    <row r="107" spans="1:21" s="16" customFormat="1" ht="24.75" customHeight="1" x14ac:dyDescent="0.3">
      <c r="A107" s="143" t="s">
        <v>18</v>
      </c>
      <c r="B107" s="144"/>
      <c r="C107" s="153" t="s">
        <v>214</v>
      </c>
      <c r="D107" s="154"/>
      <c r="E107" s="154"/>
      <c r="F107" s="154"/>
      <c r="G107" s="155"/>
      <c r="H107" s="25" t="s">
        <v>117</v>
      </c>
      <c r="I107" s="49"/>
      <c r="J107" s="49"/>
      <c r="K107" s="49"/>
      <c r="L107" s="128"/>
      <c r="M107" s="49"/>
      <c r="N107" s="128"/>
      <c r="O107" s="49"/>
      <c r="P107" s="128"/>
      <c r="Q107" s="49"/>
      <c r="R107" s="128"/>
      <c r="S107" s="128"/>
      <c r="T107" s="128"/>
      <c r="U107" s="50"/>
    </row>
    <row r="108" spans="1:21" s="16" customFormat="1" ht="23.25" customHeight="1" x14ac:dyDescent="0.3">
      <c r="A108" s="143" t="s">
        <v>215</v>
      </c>
      <c r="B108" s="144"/>
      <c r="C108" s="145" t="s">
        <v>119</v>
      </c>
      <c r="D108" s="146"/>
      <c r="E108" s="146"/>
      <c r="F108" s="146"/>
      <c r="G108" s="147"/>
      <c r="H108" s="25" t="s">
        <v>117</v>
      </c>
      <c r="I108" s="49"/>
      <c r="J108" s="49"/>
      <c r="K108" s="49"/>
      <c r="L108" s="128"/>
      <c r="M108" s="49"/>
      <c r="N108" s="128"/>
      <c r="O108" s="49"/>
      <c r="P108" s="128"/>
      <c r="Q108" s="49"/>
      <c r="R108" s="128"/>
      <c r="S108" s="128"/>
      <c r="T108" s="128"/>
      <c r="U108" s="50"/>
    </row>
    <row r="109" spans="1:21" s="16" customFormat="1" ht="24.75" customHeight="1" x14ac:dyDescent="0.3">
      <c r="A109" s="143" t="s">
        <v>216</v>
      </c>
      <c r="B109" s="144"/>
      <c r="C109" s="145" t="s">
        <v>120</v>
      </c>
      <c r="D109" s="146"/>
      <c r="E109" s="146"/>
      <c r="F109" s="146"/>
      <c r="G109" s="147"/>
      <c r="H109" s="25" t="s">
        <v>117</v>
      </c>
      <c r="I109" s="49"/>
      <c r="J109" s="49"/>
      <c r="K109" s="49"/>
      <c r="L109" s="128"/>
      <c r="M109" s="49"/>
      <c r="N109" s="128"/>
      <c r="O109" s="49"/>
      <c r="P109" s="128"/>
      <c r="Q109" s="49"/>
      <c r="R109" s="128"/>
      <c r="S109" s="128"/>
      <c r="T109" s="128"/>
      <c r="U109" s="50"/>
    </row>
    <row r="110" spans="1:21" s="16" customFormat="1" ht="22.5" customHeight="1" x14ac:dyDescent="0.3">
      <c r="A110" s="143" t="s">
        <v>217</v>
      </c>
      <c r="B110" s="144"/>
      <c r="C110" s="145" t="s">
        <v>121</v>
      </c>
      <c r="D110" s="146"/>
      <c r="E110" s="146"/>
      <c r="F110" s="146"/>
      <c r="G110" s="147"/>
      <c r="H110" s="25" t="s">
        <v>117</v>
      </c>
      <c r="I110" s="49"/>
      <c r="J110" s="49"/>
      <c r="K110" s="49"/>
      <c r="L110" s="128"/>
      <c r="M110" s="49"/>
      <c r="N110" s="128"/>
      <c r="O110" s="49"/>
      <c r="P110" s="128"/>
      <c r="Q110" s="49"/>
      <c r="R110" s="128"/>
      <c r="S110" s="128"/>
      <c r="T110" s="128"/>
      <c r="U110" s="50"/>
    </row>
    <row r="111" spans="1:21" s="16" customFormat="1" ht="15.6" x14ac:dyDescent="0.3">
      <c r="A111" s="143" t="s">
        <v>60</v>
      </c>
      <c r="B111" s="144"/>
      <c r="C111" s="153" t="s">
        <v>122</v>
      </c>
      <c r="D111" s="154"/>
      <c r="E111" s="154"/>
      <c r="F111" s="154"/>
      <c r="G111" s="155"/>
      <c r="H111" s="25" t="s">
        <v>117</v>
      </c>
      <c r="I111" s="49"/>
      <c r="J111" s="49"/>
      <c r="K111" s="49"/>
      <c r="L111" s="128"/>
      <c r="M111" s="49"/>
      <c r="N111" s="128"/>
      <c r="O111" s="49"/>
      <c r="P111" s="128"/>
      <c r="Q111" s="49"/>
      <c r="R111" s="128"/>
      <c r="S111" s="128"/>
      <c r="T111" s="128"/>
      <c r="U111" s="50"/>
    </row>
    <row r="112" spans="1:21" s="16" customFormat="1" ht="15.6" x14ac:dyDescent="0.3">
      <c r="A112" s="143" t="s">
        <v>19</v>
      </c>
      <c r="B112" s="144"/>
      <c r="C112" s="153" t="s">
        <v>123</v>
      </c>
      <c r="D112" s="154"/>
      <c r="E112" s="154"/>
      <c r="F112" s="154"/>
      <c r="G112" s="155"/>
      <c r="H112" s="25" t="s">
        <v>117</v>
      </c>
      <c r="I112" s="82">
        <f>I84</f>
        <v>-37.623643629999989</v>
      </c>
      <c r="J112" s="82">
        <f t="shared" ref="J112:S112" si="34">J84</f>
        <v>-45.729188849999986</v>
      </c>
      <c r="K112" s="82">
        <f t="shared" si="34"/>
        <v>-36.920358959999987</v>
      </c>
      <c r="L112" s="112">
        <f t="shared" si="34"/>
        <v>0</v>
      </c>
      <c r="M112" s="82">
        <f t="shared" si="34"/>
        <v>0</v>
      </c>
      <c r="N112" s="112">
        <f t="shared" si="34"/>
        <v>0</v>
      </c>
      <c r="O112" s="82">
        <f t="shared" si="34"/>
        <v>0</v>
      </c>
      <c r="P112" s="112">
        <f t="shared" si="34"/>
        <v>0</v>
      </c>
      <c r="Q112" s="82">
        <f t="shared" si="34"/>
        <v>0</v>
      </c>
      <c r="R112" s="112">
        <f t="shared" si="34"/>
        <v>0</v>
      </c>
      <c r="S112" s="112">
        <f t="shared" si="34"/>
        <v>0</v>
      </c>
      <c r="T112" s="112">
        <f>T84</f>
        <v>-120.27319143999996</v>
      </c>
      <c r="U112" s="60"/>
    </row>
    <row r="113" spans="1:21" s="16" customFormat="1" ht="21.75" customHeight="1" x14ac:dyDescent="0.3">
      <c r="A113" s="143" t="s">
        <v>20</v>
      </c>
      <c r="B113" s="144"/>
      <c r="C113" s="153" t="s">
        <v>124</v>
      </c>
      <c r="D113" s="154"/>
      <c r="E113" s="154"/>
      <c r="F113" s="154"/>
      <c r="G113" s="155"/>
      <c r="H113" s="25" t="s">
        <v>117</v>
      </c>
      <c r="I113" s="44"/>
      <c r="J113" s="44"/>
      <c r="K113" s="44"/>
      <c r="L113" s="112"/>
      <c r="M113" s="44"/>
      <c r="N113" s="112"/>
      <c r="O113" s="44"/>
      <c r="P113" s="112"/>
      <c r="Q113" s="44"/>
      <c r="R113" s="112"/>
      <c r="S113" s="112"/>
      <c r="T113" s="112"/>
      <c r="U113" s="46"/>
    </row>
    <row r="114" spans="1:21" s="16" customFormat="1" ht="15.6" x14ac:dyDescent="0.3">
      <c r="A114" s="143" t="s">
        <v>21</v>
      </c>
      <c r="B114" s="144"/>
      <c r="C114" s="153" t="s">
        <v>125</v>
      </c>
      <c r="D114" s="154"/>
      <c r="E114" s="154"/>
      <c r="F114" s="154"/>
      <c r="G114" s="155"/>
      <c r="H114" s="25" t="s">
        <v>117</v>
      </c>
      <c r="I114" s="82">
        <f>I86</f>
        <v>0</v>
      </c>
      <c r="J114" s="82">
        <f t="shared" ref="J114:T114" si="35">J86</f>
        <v>0</v>
      </c>
      <c r="K114" s="82">
        <f t="shared" si="35"/>
        <v>2.0809999999999995E-2</v>
      </c>
      <c r="L114" s="112">
        <f t="shared" si="35"/>
        <v>-1.6924849999999991E-2</v>
      </c>
      <c r="M114" s="82">
        <f t="shared" si="35"/>
        <v>0</v>
      </c>
      <c r="N114" s="112">
        <f t="shared" si="35"/>
        <v>-1.7601844000000089E-2</v>
      </c>
      <c r="O114" s="82">
        <f t="shared" si="35"/>
        <v>0</v>
      </c>
      <c r="P114" s="112">
        <f t="shared" si="35"/>
        <v>-1.8305917760000123E-2</v>
      </c>
      <c r="Q114" s="82">
        <f t="shared" si="35"/>
        <v>0</v>
      </c>
      <c r="R114" s="112">
        <f t="shared" si="35"/>
        <v>-1.9038154470400137E-2</v>
      </c>
      <c r="S114" s="112">
        <f t="shared" si="35"/>
        <v>-1.9799680649216223E-2</v>
      </c>
      <c r="T114" s="112">
        <f t="shared" si="35"/>
        <v>0</v>
      </c>
      <c r="U114" s="60"/>
    </row>
    <row r="115" spans="1:21" s="16" customFormat="1" ht="15.6" x14ac:dyDescent="0.3">
      <c r="A115" s="143" t="s">
        <v>218</v>
      </c>
      <c r="B115" s="144"/>
      <c r="C115" s="153" t="s">
        <v>126</v>
      </c>
      <c r="D115" s="154"/>
      <c r="E115" s="154"/>
      <c r="F115" s="154"/>
      <c r="G115" s="155"/>
      <c r="H115" s="25" t="s">
        <v>117</v>
      </c>
      <c r="I115" s="44"/>
      <c r="J115" s="44"/>
      <c r="K115" s="44"/>
      <c r="L115" s="112"/>
      <c r="M115" s="44"/>
      <c r="N115" s="112"/>
      <c r="O115" s="44"/>
      <c r="P115" s="112"/>
      <c r="Q115" s="44"/>
      <c r="R115" s="112"/>
      <c r="S115" s="112"/>
      <c r="T115" s="112"/>
      <c r="U115" s="46"/>
    </row>
    <row r="116" spans="1:21" s="16" customFormat="1" ht="15.6" x14ac:dyDescent="0.3">
      <c r="A116" s="143" t="s">
        <v>219</v>
      </c>
      <c r="B116" s="144"/>
      <c r="C116" s="153" t="s">
        <v>128</v>
      </c>
      <c r="D116" s="154"/>
      <c r="E116" s="154"/>
      <c r="F116" s="154"/>
      <c r="G116" s="155"/>
      <c r="H116" s="25" t="s">
        <v>117</v>
      </c>
      <c r="I116" s="44"/>
      <c r="J116" s="44"/>
      <c r="K116" s="44"/>
      <c r="L116" s="112"/>
      <c r="M116" s="44"/>
      <c r="N116" s="112"/>
      <c r="O116" s="44"/>
      <c r="P116" s="112"/>
      <c r="Q116" s="44"/>
      <c r="R116" s="112"/>
      <c r="S116" s="112"/>
      <c r="T116" s="112"/>
      <c r="U116" s="46"/>
    </row>
    <row r="117" spans="1:21" s="16" customFormat="1" ht="25.5" customHeight="1" x14ac:dyDescent="0.3">
      <c r="A117" s="143" t="s">
        <v>220</v>
      </c>
      <c r="B117" s="144"/>
      <c r="C117" s="153" t="s">
        <v>130</v>
      </c>
      <c r="D117" s="154"/>
      <c r="E117" s="154"/>
      <c r="F117" s="154"/>
      <c r="G117" s="155"/>
      <c r="H117" s="25" t="s">
        <v>117</v>
      </c>
      <c r="I117" s="44"/>
      <c r="J117" s="44"/>
      <c r="K117" s="44"/>
      <c r="L117" s="112"/>
      <c r="M117" s="44"/>
      <c r="N117" s="112"/>
      <c r="O117" s="44"/>
      <c r="P117" s="112"/>
      <c r="Q117" s="44"/>
      <c r="R117" s="112"/>
      <c r="S117" s="112"/>
      <c r="T117" s="112"/>
      <c r="U117" s="46"/>
    </row>
    <row r="118" spans="1:21" s="16" customFormat="1" ht="15.6" x14ac:dyDescent="0.3">
      <c r="A118" s="143" t="s">
        <v>221</v>
      </c>
      <c r="B118" s="144"/>
      <c r="C118" s="145" t="s">
        <v>132</v>
      </c>
      <c r="D118" s="146"/>
      <c r="E118" s="146"/>
      <c r="F118" s="146"/>
      <c r="G118" s="147"/>
      <c r="H118" s="25" t="s">
        <v>117</v>
      </c>
      <c r="I118" s="44"/>
      <c r="J118" s="44"/>
      <c r="K118" s="44"/>
      <c r="L118" s="112"/>
      <c r="M118" s="44"/>
      <c r="N118" s="112"/>
      <c r="O118" s="44"/>
      <c r="P118" s="112"/>
      <c r="Q118" s="44"/>
      <c r="R118" s="112"/>
      <c r="S118" s="112"/>
      <c r="T118" s="112"/>
      <c r="U118" s="46"/>
    </row>
    <row r="119" spans="1:21" s="16" customFormat="1" ht="15.6" x14ac:dyDescent="0.3">
      <c r="A119" s="143" t="s">
        <v>222</v>
      </c>
      <c r="B119" s="144"/>
      <c r="C119" s="145" t="s">
        <v>134</v>
      </c>
      <c r="D119" s="146"/>
      <c r="E119" s="146"/>
      <c r="F119" s="146"/>
      <c r="G119" s="147"/>
      <c r="H119" s="25" t="s">
        <v>117</v>
      </c>
      <c r="I119" s="44"/>
      <c r="J119" s="44"/>
      <c r="K119" s="44"/>
      <c r="L119" s="112"/>
      <c r="M119" s="44"/>
      <c r="N119" s="112"/>
      <c r="O119" s="44"/>
      <c r="P119" s="112"/>
      <c r="Q119" s="44"/>
      <c r="R119" s="112"/>
      <c r="S119" s="112"/>
      <c r="T119" s="112"/>
      <c r="U119" s="46"/>
    </row>
    <row r="120" spans="1:21" s="16" customFormat="1" ht="15.6" x14ac:dyDescent="0.3">
      <c r="A120" s="143" t="s">
        <v>223</v>
      </c>
      <c r="B120" s="144"/>
      <c r="C120" s="153" t="s">
        <v>62</v>
      </c>
      <c r="D120" s="154"/>
      <c r="E120" s="154"/>
      <c r="F120" s="154"/>
      <c r="G120" s="155"/>
      <c r="H120" s="25" t="s">
        <v>117</v>
      </c>
      <c r="I120" s="44"/>
      <c r="J120" s="44"/>
      <c r="K120" s="44"/>
      <c r="L120" s="112"/>
      <c r="M120" s="44"/>
      <c r="N120" s="112"/>
      <c r="O120" s="44"/>
      <c r="P120" s="112"/>
      <c r="Q120" s="44"/>
      <c r="R120" s="112"/>
      <c r="S120" s="112"/>
      <c r="T120" s="112"/>
      <c r="U120" s="46"/>
    </row>
    <row r="121" spans="1:21" s="16" customFormat="1" ht="15.6" x14ac:dyDescent="0.3">
      <c r="A121" s="143" t="s">
        <v>26</v>
      </c>
      <c r="B121" s="144"/>
      <c r="C121" s="217" t="s">
        <v>224</v>
      </c>
      <c r="D121" s="218"/>
      <c r="E121" s="218"/>
      <c r="F121" s="218"/>
      <c r="G121" s="219"/>
      <c r="H121" s="25" t="s">
        <v>117</v>
      </c>
      <c r="I121" s="40"/>
      <c r="J121" s="40"/>
      <c r="K121" s="40"/>
      <c r="L121" s="121"/>
      <c r="M121" s="40"/>
      <c r="N121" s="121"/>
      <c r="O121" s="40"/>
      <c r="P121" s="121"/>
      <c r="Q121" s="40"/>
      <c r="R121" s="121"/>
      <c r="S121" s="121"/>
      <c r="T121" s="127"/>
      <c r="U121" s="41"/>
    </row>
    <row r="122" spans="1:21" s="16" customFormat="1" ht="20.25" customHeight="1" x14ac:dyDescent="0.3">
      <c r="A122" s="143" t="s">
        <v>77</v>
      </c>
      <c r="B122" s="144"/>
      <c r="C122" s="153" t="s">
        <v>118</v>
      </c>
      <c r="D122" s="154"/>
      <c r="E122" s="154"/>
      <c r="F122" s="154"/>
      <c r="G122" s="155"/>
      <c r="H122" s="25" t="s">
        <v>117</v>
      </c>
      <c r="I122" s="42"/>
      <c r="J122" s="42"/>
      <c r="K122" s="42"/>
      <c r="L122" s="122"/>
      <c r="M122" s="42"/>
      <c r="N122" s="122"/>
      <c r="O122" s="42"/>
      <c r="P122" s="122"/>
      <c r="Q122" s="42"/>
      <c r="R122" s="122"/>
      <c r="S122" s="122"/>
      <c r="T122" s="122"/>
      <c r="U122" s="43"/>
    </row>
    <row r="123" spans="1:21" s="16" customFormat="1" ht="22.5" customHeight="1" x14ac:dyDescent="0.3">
      <c r="A123" s="143" t="s">
        <v>225</v>
      </c>
      <c r="B123" s="144"/>
      <c r="C123" s="145" t="s">
        <v>119</v>
      </c>
      <c r="D123" s="146"/>
      <c r="E123" s="146"/>
      <c r="F123" s="146"/>
      <c r="G123" s="147"/>
      <c r="H123" s="25" t="s">
        <v>117</v>
      </c>
      <c r="I123" s="42"/>
      <c r="J123" s="42"/>
      <c r="K123" s="42"/>
      <c r="L123" s="122"/>
      <c r="M123" s="42"/>
      <c r="N123" s="122"/>
      <c r="O123" s="42"/>
      <c r="P123" s="122"/>
      <c r="Q123" s="42"/>
      <c r="R123" s="122"/>
      <c r="S123" s="122"/>
      <c r="T123" s="122"/>
      <c r="U123" s="43"/>
    </row>
    <row r="124" spans="1:21" s="16" customFormat="1" ht="21.75" customHeight="1" x14ac:dyDescent="0.3">
      <c r="A124" s="143" t="s">
        <v>226</v>
      </c>
      <c r="B124" s="144"/>
      <c r="C124" s="145" t="s">
        <v>120</v>
      </c>
      <c r="D124" s="146"/>
      <c r="E124" s="146"/>
      <c r="F124" s="146"/>
      <c r="G124" s="147"/>
      <c r="H124" s="25" t="s">
        <v>117</v>
      </c>
      <c r="I124" s="42"/>
      <c r="J124" s="42"/>
      <c r="K124" s="42"/>
      <c r="L124" s="122"/>
      <c r="M124" s="42"/>
      <c r="N124" s="122"/>
      <c r="O124" s="42"/>
      <c r="P124" s="122"/>
      <c r="Q124" s="42"/>
      <c r="R124" s="122"/>
      <c r="S124" s="122"/>
      <c r="T124" s="122"/>
      <c r="U124" s="43"/>
    </row>
    <row r="125" spans="1:21" s="16" customFormat="1" ht="21.75" customHeight="1" x14ac:dyDescent="0.3">
      <c r="A125" s="143" t="s">
        <v>227</v>
      </c>
      <c r="B125" s="144"/>
      <c r="C125" s="145" t="s">
        <v>121</v>
      </c>
      <c r="D125" s="146"/>
      <c r="E125" s="146"/>
      <c r="F125" s="146"/>
      <c r="G125" s="147"/>
      <c r="H125" s="25" t="s">
        <v>117</v>
      </c>
      <c r="I125" s="42"/>
      <c r="J125" s="42"/>
      <c r="K125" s="42"/>
      <c r="L125" s="122"/>
      <c r="M125" s="42"/>
      <c r="N125" s="122"/>
      <c r="O125" s="42"/>
      <c r="P125" s="122"/>
      <c r="Q125" s="42"/>
      <c r="R125" s="122"/>
      <c r="S125" s="122"/>
      <c r="T125" s="122"/>
      <c r="U125" s="43"/>
    </row>
    <row r="126" spans="1:21" s="16" customFormat="1" ht="15.6" x14ac:dyDescent="0.3">
      <c r="A126" s="143" t="s">
        <v>78</v>
      </c>
      <c r="B126" s="144"/>
      <c r="C126" s="153" t="s">
        <v>228</v>
      </c>
      <c r="D126" s="154"/>
      <c r="E126" s="154"/>
      <c r="F126" s="154"/>
      <c r="G126" s="155"/>
      <c r="H126" s="25" t="s">
        <v>117</v>
      </c>
      <c r="I126" s="42"/>
      <c r="J126" s="42"/>
      <c r="K126" s="42"/>
      <c r="L126" s="122"/>
      <c r="M126" s="42"/>
      <c r="N126" s="122"/>
      <c r="O126" s="42"/>
      <c r="P126" s="122"/>
      <c r="Q126" s="42"/>
      <c r="R126" s="122"/>
      <c r="S126" s="122"/>
      <c r="T126" s="122"/>
      <c r="U126" s="43"/>
    </row>
    <row r="127" spans="1:21" s="16" customFormat="1" ht="15.6" x14ac:dyDescent="0.3">
      <c r="A127" s="143" t="s">
        <v>229</v>
      </c>
      <c r="B127" s="144"/>
      <c r="C127" s="153" t="s">
        <v>230</v>
      </c>
      <c r="D127" s="154"/>
      <c r="E127" s="154"/>
      <c r="F127" s="154"/>
      <c r="G127" s="155"/>
      <c r="H127" s="25" t="s">
        <v>117</v>
      </c>
      <c r="I127" s="82"/>
      <c r="J127" s="82"/>
      <c r="K127" s="82"/>
      <c r="L127" s="112"/>
      <c r="M127" s="86"/>
      <c r="N127" s="121"/>
      <c r="O127" s="86"/>
      <c r="P127" s="121"/>
      <c r="Q127" s="86"/>
      <c r="R127" s="121"/>
      <c r="S127" s="121"/>
      <c r="T127" s="127"/>
      <c r="U127" s="41"/>
    </row>
    <row r="128" spans="1:21" s="16" customFormat="1" ht="26.25" customHeight="1" x14ac:dyDescent="0.3">
      <c r="A128" s="143" t="s">
        <v>231</v>
      </c>
      <c r="B128" s="144"/>
      <c r="C128" s="153" t="s">
        <v>232</v>
      </c>
      <c r="D128" s="154"/>
      <c r="E128" s="154"/>
      <c r="F128" s="154"/>
      <c r="G128" s="155"/>
      <c r="H128" s="25" t="s">
        <v>117</v>
      </c>
      <c r="I128" s="44"/>
      <c r="J128" s="44"/>
      <c r="K128" s="44"/>
      <c r="L128" s="112"/>
      <c r="M128" s="42"/>
      <c r="N128" s="122"/>
      <c r="O128" s="42"/>
      <c r="P128" s="122"/>
      <c r="Q128" s="42"/>
      <c r="R128" s="122"/>
      <c r="S128" s="122"/>
      <c r="T128" s="122"/>
      <c r="U128" s="43"/>
    </row>
    <row r="129" spans="1:21" s="16" customFormat="1" ht="15.6" x14ac:dyDescent="0.3">
      <c r="A129" s="143" t="s">
        <v>233</v>
      </c>
      <c r="B129" s="144"/>
      <c r="C129" s="153" t="s">
        <v>234</v>
      </c>
      <c r="D129" s="154"/>
      <c r="E129" s="154"/>
      <c r="F129" s="154"/>
      <c r="G129" s="155"/>
      <c r="H129" s="25" t="s">
        <v>117</v>
      </c>
      <c r="I129" s="82"/>
      <c r="J129" s="82"/>
      <c r="K129" s="82"/>
      <c r="L129" s="112"/>
      <c r="M129" s="83"/>
      <c r="N129" s="122"/>
      <c r="O129" s="83"/>
      <c r="P129" s="122"/>
      <c r="Q129" s="83"/>
      <c r="R129" s="122"/>
      <c r="S129" s="122"/>
      <c r="T129" s="122"/>
      <c r="U129" s="43"/>
    </row>
    <row r="130" spans="1:21" s="16" customFormat="1" ht="15.6" x14ac:dyDescent="0.3">
      <c r="A130" s="143" t="s">
        <v>235</v>
      </c>
      <c r="B130" s="144"/>
      <c r="C130" s="153" t="s">
        <v>236</v>
      </c>
      <c r="D130" s="154"/>
      <c r="E130" s="154"/>
      <c r="F130" s="154"/>
      <c r="G130" s="155"/>
      <c r="H130" s="25" t="s">
        <v>117</v>
      </c>
      <c r="I130" s="44"/>
      <c r="J130" s="44"/>
      <c r="K130" s="44"/>
      <c r="L130" s="112"/>
      <c r="M130" s="42"/>
      <c r="N130" s="122"/>
      <c r="O130" s="42"/>
      <c r="P130" s="122"/>
      <c r="Q130" s="42"/>
      <c r="R130" s="122"/>
      <c r="S130" s="122"/>
      <c r="T130" s="122"/>
      <c r="U130" s="43"/>
    </row>
    <row r="131" spans="1:21" s="16" customFormat="1" ht="15.6" x14ac:dyDescent="0.3">
      <c r="A131" s="143" t="s">
        <v>237</v>
      </c>
      <c r="B131" s="144"/>
      <c r="C131" s="153" t="s">
        <v>238</v>
      </c>
      <c r="D131" s="154"/>
      <c r="E131" s="154"/>
      <c r="F131" s="154"/>
      <c r="G131" s="155"/>
      <c r="H131" s="25" t="s">
        <v>117</v>
      </c>
      <c r="I131" s="44"/>
      <c r="J131" s="44"/>
      <c r="K131" s="44"/>
      <c r="L131" s="112"/>
      <c r="M131" s="42"/>
      <c r="N131" s="122"/>
      <c r="O131" s="42"/>
      <c r="P131" s="122"/>
      <c r="Q131" s="42"/>
      <c r="R131" s="122"/>
      <c r="S131" s="122"/>
      <c r="T131" s="122"/>
      <c r="U131" s="43"/>
    </row>
    <row r="132" spans="1:21" s="16" customFormat="1" ht="21.75" customHeight="1" x14ac:dyDescent="0.3">
      <c r="A132" s="143" t="s">
        <v>239</v>
      </c>
      <c r="B132" s="144"/>
      <c r="C132" s="153" t="s">
        <v>130</v>
      </c>
      <c r="D132" s="154"/>
      <c r="E132" s="154"/>
      <c r="F132" s="154"/>
      <c r="G132" s="155"/>
      <c r="H132" s="25" t="s">
        <v>117</v>
      </c>
      <c r="I132" s="44"/>
      <c r="J132" s="44"/>
      <c r="K132" s="44"/>
      <c r="L132" s="112"/>
      <c r="M132" s="42"/>
      <c r="N132" s="122"/>
      <c r="O132" s="42"/>
      <c r="P132" s="122"/>
      <c r="Q132" s="42"/>
      <c r="R132" s="122"/>
      <c r="S132" s="122"/>
      <c r="T132" s="122"/>
      <c r="U132" s="43"/>
    </row>
    <row r="133" spans="1:21" s="16" customFormat="1" ht="15.6" x14ac:dyDescent="0.3">
      <c r="A133" s="143" t="s">
        <v>240</v>
      </c>
      <c r="B133" s="144"/>
      <c r="C133" s="145" t="s">
        <v>132</v>
      </c>
      <c r="D133" s="146"/>
      <c r="E133" s="146"/>
      <c r="F133" s="146"/>
      <c r="G133" s="147"/>
      <c r="H133" s="25" t="s">
        <v>117</v>
      </c>
      <c r="I133" s="44"/>
      <c r="J133" s="44"/>
      <c r="K133" s="44"/>
      <c r="L133" s="112"/>
      <c r="M133" s="42"/>
      <c r="N133" s="122"/>
      <c r="O133" s="42"/>
      <c r="P133" s="122"/>
      <c r="Q133" s="42"/>
      <c r="R133" s="122"/>
      <c r="S133" s="122"/>
      <c r="T133" s="122"/>
      <c r="U133" s="43"/>
    </row>
    <row r="134" spans="1:21" s="16" customFormat="1" ht="15.6" x14ac:dyDescent="0.3">
      <c r="A134" s="143" t="s">
        <v>241</v>
      </c>
      <c r="B134" s="144"/>
      <c r="C134" s="145" t="s">
        <v>134</v>
      </c>
      <c r="D134" s="146"/>
      <c r="E134" s="146"/>
      <c r="F134" s="146"/>
      <c r="G134" s="147"/>
      <c r="H134" s="25" t="s">
        <v>117</v>
      </c>
      <c r="I134" s="44"/>
      <c r="J134" s="44"/>
      <c r="K134" s="44"/>
      <c r="L134" s="112"/>
      <c r="M134" s="42"/>
      <c r="N134" s="122"/>
      <c r="O134" s="42"/>
      <c r="P134" s="122"/>
      <c r="Q134" s="42"/>
      <c r="R134" s="122"/>
      <c r="S134" s="122"/>
      <c r="T134" s="122"/>
      <c r="U134" s="43"/>
    </row>
    <row r="135" spans="1:21" s="16" customFormat="1" ht="15.6" x14ac:dyDescent="0.3">
      <c r="A135" s="143" t="s">
        <v>242</v>
      </c>
      <c r="B135" s="144"/>
      <c r="C135" s="153" t="s">
        <v>243</v>
      </c>
      <c r="D135" s="154"/>
      <c r="E135" s="154"/>
      <c r="F135" s="154"/>
      <c r="G135" s="155"/>
      <c r="H135" s="25" t="s">
        <v>117</v>
      </c>
      <c r="I135" s="44"/>
      <c r="J135" s="44"/>
      <c r="K135" s="44"/>
      <c r="L135" s="112"/>
      <c r="M135" s="42"/>
      <c r="N135" s="122"/>
      <c r="O135" s="42"/>
      <c r="P135" s="122"/>
      <c r="Q135" s="42"/>
      <c r="R135" s="122"/>
      <c r="S135" s="122"/>
      <c r="T135" s="122"/>
      <c r="U135" s="43"/>
    </row>
    <row r="136" spans="1:21" s="16" customFormat="1" ht="15.6" x14ac:dyDescent="0.3">
      <c r="A136" s="143" t="s">
        <v>27</v>
      </c>
      <c r="B136" s="144"/>
      <c r="C136" s="217" t="s">
        <v>244</v>
      </c>
      <c r="D136" s="218"/>
      <c r="E136" s="218"/>
      <c r="F136" s="218"/>
      <c r="G136" s="219"/>
      <c r="H136" s="25" t="s">
        <v>117</v>
      </c>
      <c r="I136" s="86">
        <f>I106</f>
        <v>-37.623643629999989</v>
      </c>
      <c r="J136" s="86">
        <f t="shared" ref="J136:T136" si="36">J106</f>
        <v>-45.729188849999986</v>
      </c>
      <c r="K136" s="86">
        <f t="shared" si="36"/>
        <v>-36.89954895999999</v>
      </c>
      <c r="L136" s="121">
        <f t="shared" si="36"/>
        <v>-1.6924849999999991E-2</v>
      </c>
      <c r="M136" s="86">
        <f t="shared" si="36"/>
        <v>0</v>
      </c>
      <c r="N136" s="121">
        <f t="shared" si="36"/>
        <v>-1.7601844000000089E-2</v>
      </c>
      <c r="O136" s="86">
        <f t="shared" si="36"/>
        <v>0</v>
      </c>
      <c r="P136" s="121">
        <f t="shared" si="36"/>
        <v>-1.8305917760000123E-2</v>
      </c>
      <c r="Q136" s="86">
        <f t="shared" si="36"/>
        <v>0</v>
      </c>
      <c r="R136" s="121">
        <f t="shared" si="36"/>
        <v>-1.9038154470400137E-2</v>
      </c>
      <c r="S136" s="121">
        <f t="shared" si="36"/>
        <v>-1.9799680649216223E-2</v>
      </c>
      <c r="T136" s="121">
        <f t="shared" si="36"/>
        <v>-120.27319143999996</v>
      </c>
      <c r="U136" s="41"/>
    </row>
    <row r="137" spans="1:21" s="16" customFormat="1" ht="22.5" customHeight="1" x14ac:dyDescent="0.3">
      <c r="A137" s="143" t="s">
        <v>245</v>
      </c>
      <c r="B137" s="144"/>
      <c r="C137" s="153" t="s">
        <v>118</v>
      </c>
      <c r="D137" s="154"/>
      <c r="E137" s="154"/>
      <c r="F137" s="154"/>
      <c r="G137" s="155"/>
      <c r="H137" s="25" t="s">
        <v>117</v>
      </c>
      <c r="I137" s="49"/>
      <c r="J137" s="49"/>
      <c r="K137" s="49"/>
      <c r="L137" s="128"/>
      <c r="M137" s="49"/>
      <c r="N137" s="128"/>
      <c r="O137" s="49"/>
      <c r="P137" s="128"/>
      <c r="Q137" s="49"/>
      <c r="R137" s="128"/>
      <c r="S137" s="128"/>
      <c r="T137" s="128"/>
      <c r="U137" s="50"/>
    </row>
    <row r="138" spans="1:21" s="16" customFormat="1" ht="22.5" customHeight="1" x14ac:dyDescent="0.3">
      <c r="A138" s="143" t="s">
        <v>246</v>
      </c>
      <c r="B138" s="144"/>
      <c r="C138" s="145" t="s">
        <v>119</v>
      </c>
      <c r="D138" s="146"/>
      <c r="E138" s="146"/>
      <c r="F138" s="146"/>
      <c r="G138" s="147"/>
      <c r="H138" s="25" t="s">
        <v>117</v>
      </c>
      <c r="I138" s="49"/>
      <c r="J138" s="49"/>
      <c r="K138" s="49"/>
      <c r="L138" s="128"/>
      <c r="M138" s="49"/>
      <c r="N138" s="128"/>
      <c r="O138" s="49"/>
      <c r="P138" s="128"/>
      <c r="Q138" s="49"/>
      <c r="R138" s="128"/>
      <c r="S138" s="128"/>
      <c r="T138" s="128"/>
      <c r="U138" s="50"/>
    </row>
    <row r="139" spans="1:21" s="16" customFormat="1" ht="23.25" customHeight="1" x14ac:dyDescent="0.3">
      <c r="A139" s="143" t="s">
        <v>247</v>
      </c>
      <c r="B139" s="144"/>
      <c r="C139" s="145" t="s">
        <v>120</v>
      </c>
      <c r="D139" s="146"/>
      <c r="E139" s="146"/>
      <c r="F139" s="146"/>
      <c r="G139" s="147"/>
      <c r="H139" s="25" t="s">
        <v>117</v>
      </c>
      <c r="I139" s="49"/>
      <c r="J139" s="49"/>
      <c r="K139" s="49"/>
      <c r="L139" s="128"/>
      <c r="M139" s="49"/>
      <c r="N139" s="128"/>
      <c r="O139" s="49"/>
      <c r="P139" s="128"/>
      <c r="Q139" s="49"/>
      <c r="R139" s="128"/>
      <c r="S139" s="128"/>
      <c r="T139" s="128"/>
      <c r="U139" s="50"/>
    </row>
    <row r="140" spans="1:21" s="16" customFormat="1" ht="22.5" customHeight="1" x14ac:dyDescent="0.3">
      <c r="A140" s="143" t="s">
        <v>248</v>
      </c>
      <c r="B140" s="144"/>
      <c r="C140" s="145" t="s">
        <v>121</v>
      </c>
      <c r="D140" s="146"/>
      <c r="E140" s="146"/>
      <c r="F140" s="146"/>
      <c r="G140" s="147"/>
      <c r="H140" s="25" t="s">
        <v>117</v>
      </c>
      <c r="I140" s="49"/>
      <c r="J140" s="49"/>
      <c r="K140" s="49"/>
      <c r="L140" s="128"/>
      <c r="M140" s="49"/>
      <c r="N140" s="128"/>
      <c r="O140" s="49"/>
      <c r="P140" s="128"/>
      <c r="Q140" s="49"/>
      <c r="R140" s="128"/>
      <c r="S140" s="128"/>
      <c r="T140" s="128"/>
      <c r="U140" s="50"/>
    </row>
    <row r="141" spans="1:21" s="16" customFormat="1" ht="15.6" x14ac:dyDescent="0.3">
      <c r="A141" s="143" t="s">
        <v>249</v>
      </c>
      <c r="B141" s="144"/>
      <c r="C141" s="153" t="s">
        <v>122</v>
      </c>
      <c r="D141" s="154"/>
      <c r="E141" s="154"/>
      <c r="F141" s="154"/>
      <c r="G141" s="155"/>
      <c r="H141" s="25" t="s">
        <v>117</v>
      </c>
      <c r="I141" s="49"/>
      <c r="J141" s="49"/>
      <c r="K141" s="49"/>
      <c r="L141" s="128"/>
      <c r="M141" s="49"/>
      <c r="N141" s="128"/>
      <c r="O141" s="49"/>
      <c r="P141" s="128"/>
      <c r="Q141" s="49"/>
      <c r="R141" s="128"/>
      <c r="S141" s="128"/>
      <c r="T141" s="128"/>
      <c r="U141" s="50"/>
    </row>
    <row r="142" spans="1:21" s="16" customFormat="1" ht="15.6" x14ac:dyDescent="0.3">
      <c r="A142" s="143" t="s">
        <v>250</v>
      </c>
      <c r="B142" s="144"/>
      <c r="C142" s="153" t="s">
        <v>123</v>
      </c>
      <c r="D142" s="154"/>
      <c r="E142" s="154"/>
      <c r="F142" s="154"/>
      <c r="G142" s="155"/>
      <c r="H142" s="25" t="s">
        <v>117</v>
      </c>
      <c r="I142" s="82">
        <f>I112</f>
        <v>-37.623643629999989</v>
      </c>
      <c r="J142" s="82">
        <f t="shared" ref="J142:T142" si="37">J112</f>
        <v>-45.729188849999986</v>
      </c>
      <c r="K142" s="82">
        <f t="shared" si="37"/>
        <v>-36.920358959999987</v>
      </c>
      <c r="L142" s="112">
        <f t="shared" si="37"/>
        <v>0</v>
      </c>
      <c r="M142" s="82">
        <f t="shared" si="37"/>
        <v>0</v>
      </c>
      <c r="N142" s="112">
        <f t="shared" si="37"/>
        <v>0</v>
      </c>
      <c r="O142" s="82">
        <f t="shared" si="37"/>
        <v>0</v>
      </c>
      <c r="P142" s="112">
        <f t="shared" si="37"/>
        <v>0</v>
      </c>
      <c r="Q142" s="82">
        <f t="shared" si="37"/>
        <v>0</v>
      </c>
      <c r="R142" s="112">
        <f t="shared" si="37"/>
        <v>0</v>
      </c>
      <c r="S142" s="112">
        <f t="shared" si="37"/>
        <v>0</v>
      </c>
      <c r="T142" s="112">
        <f t="shared" si="37"/>
        <v>-120.27319143999996</v>
      </c>
      <c r="U142" s="50"/>
    </row>
    <row r="143" spans="1:21" s="16" customFormat="1" ht="24" customHeight="1" x14ac:dyDescent="0.3">
      <c r="A143" s="143" t="s">
        <v>251</v>
      </c>
      <c r="B143" s="144"/>
      <c r="C143" s="153" t="s">
        <v>124</v>
      </c>
      <c r="D143" s="154"/>
      <c r="E143" s="154"/>
      <c r="F143" s="154"/>
      <c r="G143" s="155"/>
      <c r="H143" s="25" t="s">
        <v>117</v>
      </c>
      <c r="I143" s="44"/>
      <c r="J143" s="49"/>
      <c r="K143" s="49"/>
      <c r="L143" s="128"/>
      <c r="M143" s="49"/>
      <c r="N143" s="128"/>
      <c r="O143" s="49"/>
      <c r="P143" s="128"/>
      <c r="Q143" s="49"/>
      <c r="R143" s="128"/>
      <c r="S143" s="128"/>
      <c r="T143" s="128"/>
      <c r="U143" s="50"/>
    </row>
    <row r="144" spans="1:21" s="16" customFormat="1" ht="15.6" x14ac:dyDescent="0.3">
      <c r="A144" s="143" t="s">
        <v>252</v>
      </c>
      <c r="B144" s="144"/>
      <c r="C144" s="153" t="s">
        <v>125</v>
      </c>
      <c r="D144" s="154"/>
      <c r="E144" s="154"/>
      <c r="F144" s="154"/>
      <c r="G144" s="155"/>
      <c r="H144" s="25" t="s">
        <v>117</v>
      </c>
      <c r="I144" s="82">
        <f>I114</f>
        <v>0</v>
      </c>
      <c r="J144" s="82">
        <f t="shared" ref="J144:T144" si="38">J114</f>
        <v>0</v>
      </c>
      <c r="K144" s="82">
        <f t="shared" si="38"/>
        <v>2.0809999999999995E-2</v>
      </c>
      <c r="L144" s="112">
        <f t="shared" si="38"/>
        <v>-1.6924849999999991E-2</v>
      </c>
      <c r="M144" s="82">
        <f t="shared" si="38"/>
        <v>0</v>
      </c>
      <c r="N144" s="112">
        <f t="shared" si="38"/>
        <v>-1.7601844000000089E-2</v>
      </c>
      <c r="O144" s="82">
        <f t="shared" si="38"/>
        <v>0</v>
      </c>
      <c r="P144" s="112">
        <f t="shared" si="38"/>
        <v>-1.8305917760000123E-2</v>
      </c>
      <c r="Q144" s="82">
        <f t="shared" si="38"/>
        <v>0</v>
      </c>
      <c r="R144" s="112">
        <f t="shared" si="38"/>
        <v>-1.9038154470400137E-2</v>
      </c>
      <c r="S144" s="112">
        <f t="shared" si="38"/>
        <v>-1.9799680649216223E-2</v>
      </c>
      <c r="T144" s="112">
        <f t="shared" si="38"/>
        <v>0</v>
      </c>
      <c r="U144" s="50"/>
    </row>
    <row r="145" spans="1:21" s="16" customFormat="1" ht="15.6" x14ac:dyDescent="0.3">
      <c r="A145" s="143" t="s">
        <v>253</v>
      </c>
      <c r="B145" s="144"/>
      <c r="C145" s="153" t="s">
        <v>126</v>
      </c>
      <c r="D145" s="154"/>
      <c r="E145" s="154"/>
      <c r="F145" s="154"/>
      <c r="G145" s="155"/>
      <c r="H145" s="25" t="s">
        <v>117</v>
      </c>
      <c r="I145" s="44"/>
      <c r="J145" s="49"/>
      <c r="K145" s="49"/>
      <c r="L145" s="128"/>
      <c r="M145" s="49"/>
      <c r="N145" s="128"/>
      <c r="O145" s="49"/>
      <c r="P145" s="128"/>
      <c r="Q145" s="49"/>
      <c r="R145" s="128"/>
      <c r="S145" s="128"/>
      <c r="T145" s="128"/>
      <c r="U145" s="50"/>
    </row>
    <row r="146" spans="1:21" s="16" customFormat="1" ht="15.6" x14ac:dyDescent="0.3">
      <c r="A146" s="143" t="s">
        <v>254</v>
      </c>
      <c r="B146" s="144"/>
      <c r="C146" s="153" t="s">
        <v>128</v>
      </c>
      <c r="D146" s="154"/>
      <c r="E146" s="154"/>
      <c r="F146" s="154"/>
      <c r="G146" s="155"/>
      <c r="H146" s="25" t="s">
        <v>117</v>
      </c>
      <c r="I146" s="44"/>
      <c r="J146" s="49"/>
      <c r="K146" s="49"/>
      <c r="L146" s="128"/>
      <c r="M146" s="49"/>
      <c r="N146" s="128"/>
      <c r="O146" s="49"/>
      <c r="P146" s="128"/>
      <c r="Q146" s="49"/>
      <c r="R146" s="128"/>
      <c r="S146" s="128"/>
      <c r="T146" s="128"/>
      <c r="U146" s="50"/>
    </row>
    <row r="147" spans="1:21" s="16" customFormat="1" ht="22.5" customHeight="1" x14ac:dyDescent="0.3">
      <c r="A147" s="143" t="s">
        <v>255</v>
      </c>
      <c r="B147" s="144"/>
      <c r="C147" s="153" t="s">
        <v>130</v>
      </c>
      <c r="D147" s="154"/>
      <c r="E147" s="154"/>
      <c r="F147" s="154"/>
      <c r="G147" s="155"/>
      <c r="H147" s="25" t="s">
        <v>117</v>
      </c>
      <c r="I147" s="44"/>
      <c r="J147" s="49"/>
      <c r="K147" s="49"/>
      <c r="L147" s="128"/>
      <c r="M147" s="49"/>
      <c r="N147" s="128"/>
      <c r="O147" s="49"/>
      <c r="P147" s="128"/>
      <c r="Q147" s="49"/>
      <c r="R147" s="128"/>
      <c r="S147" s="128"/>
      <c r="T147" s="128"/>
      <c r="U147" s="50"/>
    </row>
    <row r="148" spans="1:21" s="16" customFormat="1" ht="15.6" x14ac:dyDescent="0.3">
      <c r="A148" s="143" t="s">
        <v>256</v>
      </c>
      <c r="B148" s="144"/>
      <c r="C148" s="145" t="s">
        <v>132</v>
      </c>
      <c r="D148" s="146"/>
      <c r="E148" s="146"/>
      <c r="F148" s="146"/>
      <c r="G148" s="147"/>
      <c r="H148" s="25" t="s">
        <v>117</v>
      </c>
      <c r="I148" s="44"/>
      <c r="J148" s="49"/>
      <c r="K148" s="49"/>
      <c r="L148" s="128"/>
      <c r="M148" s="49"/>
      <c r="N148" s="128"/>
      <c r="O148" s="49"/>
      <c r="P148" s="128"/>
      <c r="Q148" s="49"/>
      <c r="R148" s="128"/>
      <c r="S148" s="128"/>
      <c r="T148" s="128"/>
      <c r="U148" s="50"/>
    </row>
    <row r="149" spans="1:21" s="16" customFormat="1" ht="15.6" x14ac:dyDescent="0.3">
      <c r="A149" s="143" t="s">
        <v>257</v>
      </c>
      <c r="B149" s="144"/>
      <c r="C149" s="145" t="s">
        <v>134</v>
      </c>
      <c r="D149" s="146"/>
      <c r="E149" s="146"/>
      <c r="F149" s="146"/>
      <c r="G149" s="147"/>
      <c r="H149" s="25" t="s">
        <v>117</v>
      </c>
      <c r="I149" s="44"/>
      <c r="J149" s="49"/>
      <c r="K149" s="49"/>
      <c r="L149" s="128"/>
      <c r="M149" s="49"/>
      <c r="N149" s="128"/>
      <c r="O149" s="49"/>
      <c r="P149" s="128"/>
      <c r="Q149" s="49"/>
      <c r="R149" s="128"/>
      <c r="S149" s="128"/>
      <c r="T149" s="128"/>
      <c r="U149" s="50"/>
    </row>
    <row r="150" spans="1:21" s="16" customFormat="1" ht="15.6" x14ac:dyDescent="0.3">
      <c r="A150" s="143" t="s">
        <v>258</v>
      </c>
      <c r="B150" s="144"/>
      <c r="C150" s="153" t="s">
        <v>62</v>
      </c>
      <c r="D150" s="154"/>
      <c r="E150" s="154"/>
      <c r="F150" s="154"/>
      <c r="G150" s="155"/>
      <c r="H150" s="25" t="s">
        <v>117</v>
      </c>
      <c r="I150" s="44"/>
      <c r="J150" s="44"/>
      <c r="K150" s="44"/>
      <c r="L150" s="127"/>
      <c r="M150" s="45"/>
      <c r="N150" s="127"/>
      <c r="O150" s="45"/>
      <c r="P150" s="127"/>
      <c r="Q150" s="45"/>
      <c r="R150" s="127"/>
      <c r="S150" s="127"/>
      <c r="T150" s="127"/>
      <c r="U150" s="50"/>
    </row>
    <row r="151" spans="1:21" s="16" customFormat="1" ht="15.6" x14ac:dyDescent="0.3">
      <c r="A151" s="143" t="s">
        <v>28</v>
      </c>
      <c r="B151" s="144"/>
      <c r="C151" s="217" t="s">
        <v>29</v>
      </c>
      <c r="D151" s="218"/>
      <c r="E151" s="218"/>
      <c r="F151" s="218"/>
      <c r="G151" s="219"/>
      <c r="H151" s="25" t="s">
        <v>117</v>
      </c>
      <c r="I151" s="42"/>
      <c r="J151" s="42"/>
      <c r="K151" s="42"/>
      <c r="L151" s="122"/>
      <c r="M151" s="42"/>
      <c r="N151" s="122"/>
      <c r="O151" s="42"/>
      <c r="P151" s="122"/>
      <c r="Q151" s="42"/>
      <c r="R151" s="122"/>
      <c r="S151" s="122"/>
      <c r="T151" s="122"/>
      <c r="U151" s="43"/>
    </row>
    <row r="152" spans="1:21" s="16" customFormat="1" ht="15.6" x14ac:dyDescent="0.3">
      <c r="A152" s="143" t="s">
        <v>259</v>
      </c>
      <c r="B152" s="144"/>
      <c r="C152" s="153" t="s">
        <v>260</v>
      </c>
      <c r="D152" s="154"/>
      <c r="E152" s="154"/>
      <c r="F152" s="154"/>
      <c r="G152" s="155"/>
      <c r="H152" s="25" t="s">
        <v>117</v>
      </c>
      <c r="I152" s="42"/>
      <c r="J152" s="42"/>
      <c r="K152" s="44"/>
      <c r="L152" s="113"/>
      <c r="M152" s="42"/>
      <c r="N152" s="122"/>
      <c r="O152" s="42"/>
      <c r="P152" s="122"/>
      <c r="Q152" s="42"/>
      <c r="R152" s="122"/>
      <c r="S152" s="122"/>
      <c r="T152" s="127"/>
      <c r="U152" s="43"/>
    </row>
    <row r="153" spans="1:21" s="16" customFormat="1" ht="15.6" x14ac:dyDescent="0.3">
      <c r="A153" s="143" t="s">
        <v>261</v>
      </c>
      <c r="B153" s="144"/>
      <c r="C153" s="153" t="s">
        <v>30</v>
      </c>
      <c r="D153" s="154"/>
      <c r="E153" s="154"/>
      <c r="F153" s="154"/>
      <c r="G153" s="155"/>
      <c r="H153" s="25" t="s">
        <v>117</v>
      </c>
      <c r="I153" s="42"/>
      <c r="J153" s="42"/>
      <c r="K153" s="42"/>
      <c r="L153" s="113"/>
      <c r="M153" s="42"/>
      <c r="N153" s="122"/>
      <c r="O153" s="42"/>
      <c r="P153" s="122"/>
      <c r="Q153" s="42"/>
      <c r="R153" s="122"/>
      <c r="S153" s="122"/>
      <c r="T153" s="122"/>
      <c r="U153" s="43"/>
    </row>
    <row r="154" spans="1:21" s="16" customFormat="1" ht="15.6" x14ac:dyDescent="0.3">
      <c r="A154" s="143" t="s">
        <v>262</v>
      </c>
      <c r="B154" s="144"/>
      <c r="C154" s="153" t="s">
        <v>31</v>
      </c>
      <c r="D154" s="154"/>
      <c r="E154" s="154"/>
      <c r="F154" s="154"/>
      <c r="G154" s="155"/>
      <c r="H154" s="25" t="s">
        <v>117</v>
      </c>
      <c r="I154" s="42"/>
      <c r="J154" s="42"/>
      <c r="K154" s="42"/>
      <c r="L154" s="113"/>
      <c r="M154" s="42"/>
      <c r="N154" s="122"/>
      <c r="O154" s="42"/>
      <c r="P154" s="122"/>
      <c r="Q154" s="42"/>
      <c r="R154" s="122"/>
      <c r="S154" s="122"/>
      <c r="T154" s="122"/>
      <c r="U154" s="43"/>
    </row>
    <row r="155" spans="1:21" s="16" customFormat="1" ht="16.2" thickBot="1" x14ac:dyDescent="0.35">
      <c r="A155" s="148" t="s">
        <v>263</v>
      </c>
      <c r="B155" s="149"/>
      <c r="C155" s="266" t="s">
        <v>264</v>
      </c>
      <c r="D155" s="267"/>
      <c r="E155" s="267"/>
      <c r="F155" s="267"/>
      <c r="G155" s="268"/>
      <c r="H155" s="27" t="s">
        <v>117</v>
      </c>
      <c r="I155" s="52"/>
      <c r="J155" s="52"/>
      <c r="K155" s="52"/>
      <c r="L155" s="129"/>
      <c r="M155" s="47"/>
      <c r="N155" s="126"/>
      <c r="O155" s="47"/>
      <c r="P155" s="126"/>
      <c r="Q155" s="47"/>
      <c r="R155" s="126"/>
      <c r="S155" s="126"/>
      <c r="T155" s="127"/>
      <c r="U155" s="48"/>
    </row>
    <row r="156" spans="1:21" s="16" customFormat="1" x14ac:dyDescent="0.3">
      <c r="A156" s="269" t="s">
        <v>32</v>
      </c>
      <c r="B156" s="270"/>
      <c r="C156" s="271" t="s">
        <v>186</v>
      </c>
      <c r="D156" s="272"/>
      <c r="E156" s="272"/>
      <c r="F156" s="272"/>
      <c r="G156" s="273"/>
      <c r="H156" s="28" t="s">
        <v>92</v>
      </c>
      <c r="I156" s="53"/>
      <c r="J156" s="53"/>
      <c r="K156" s="53"/>
      <c r="L156" s="130"/>
      <c r="M156" s="53"/>
      <c r="N156" s="130"/>
      <c r="O156" s="53"/>
      <c r="P156" s="130"/>
      <c r="Q156" s="53"/>
      <c r="R156" s="130"/>
      <c r="S156" s="130"/>
      <c r="T156" s="130"/>
      <c r="U156" s="54"/>
    </row>
    <row r="157" spans="1:21" s="16" customFormat="1" ht="31.5" customHeight="1" x14ac:dyDescent="0.3">
      <c r="A157" s="143" t="s">
        <v>69</v>
      </c>
      <c r="B157" s="144"/>
      <c r="C157" s="153" t="s">
        <v>265</v>
      </c>
      <c r="D157" s="154"/>
      <c r="E157" s="154"/>
      <c r="F157" s="154"/>
      <c r="G157" s="155"/>
      <c r="H157" s="25" t="s">
        <v>117</v>
      </c>
      <c r="I157" s="81">
        <f>I106</f>
        <v>-37.623643629999989</v>
      </c>
      <c r="J157" s="81">
        <f t="shared" ref="J157:T157" si="39">J106</f>
        <v>-45.729188849999986</v>
      </c>
      <c r="K157" s="81">
        <f t="shared" si="39"/>
        <v>-36.89954895999999</v>
      </c>
      <c r="L157" s="128">
        <f t="shared" si="39"/>
        <v>-1.6924849999999991E-2</v>
      </c>
      <c r="M157" s="81">
        <f t="shared" si="39"/>
        <v>0</v>
      </c>
      <c r="N157" s="128">
        <f t="shared" si="39"/>
        <v>-1.7601844000000089E-2</v>
      </c>
      <c r="O157" s="81">
        <f t="shared" si="39"/>
        <v>0</v>
      </c>
      <c r="P157" s="128">
        <f t="shared" si="39"/>
        <v>-1.8305917760000123E-2</v>
      </c>
      <c r="Q157" s="81">
        <f t="shared" si="39"/>
        <v>0</v>
      </c>
      <c r="R157" s="128">
        <f t="shared" si="39"/>
        <v>-1.9038154470400137E-2</v>
      </c>
      <c r="S157" s="128">
        <f t="shared" si="39"/>
        <v>-1.9799680649216223E-2</v>
      </c>
      <c r="T157" s="128">
        <f t="shared" si="39"/>
        <v>-120.27319143999996</v>
      </c>
      <c r="U157" s="50"/>
    </row>
    <row r="158" spans="1:21" s="16" customFormat="1" ht="21.75" customHeight="1" x14ac:dyDescent="0.3">
      <c r="A158" s="143" t="s">
        <v>70</v>
      </c>
      <c r="B158" s="144"/>
      <c r="C158" s="153" t="s">
        <v>266</v>
      </c>
      <c r="D158" s="154"/>
      <c r="E158" s="154"/>
      <c r="F158" s="154"/>
      <c r="G158" s="155"/>
      <c r="H158" s="25" t="s">
        <v>117</v>
      </c>
      <c r="I158" s="42"/>
      <c r="J158" s="42"/>
      <c r="K158" s="42"/>
      <c r="L158" s="122"/>
      <c r="M158" s="42"/>
      <c r="N158" s="122"/>
      <c r="O158" s="42"/>
      <c r="P158" s="122"/>
      <c r="Q158" s="42"/>
      <c r="R158" s="122"/>
      <c r="S158" s="122"/>
      <c r="T158" s="122"/>
      <c r="U158" s="43"/>
    </row>
    <row r="159" spans="1:21" s="16" customFormat="1" ht="15.6" x14ac:dyDescent="0.3">
      <c r="A159" s="143" t="s">
        <v>71</v>
      </c>
      <c r="B159" s="144"/>
      <c r="C159" s="145" t="s">
        <v>267</v>
      </c>
      <c r="D159" s="146"/>
      <c r="E159" s="146"/>
      <c r="F159" s="146"/>
      <c r="G159" s="147"/>
      <c r="H159" s="25" t="s">
        <v>117</v>
      </c>
      <c r="I159" s="42"/>
      <c r="J159" s="42"/>
      <c r="K159" s="42"/>
      <c r="L159" s="122"/>
      <c r="M159" s="42"/>
      <c r="N159" s="122"/>
      <c r="O159" s="42"/>
      <c r="P159" s="122"/>
      <c r="Q159" s="42"/>
      <c r="R159" s="122"/>
      <c r="S159" s="122"/>
      <c r="T159" s="122"/>
      <c r="U159" s="43"/>
    </row>
    <row r="160" spans="1:21" s="16" customFormat="1" ht="15.6" x14ac:dyDescent="0.3">
      <c r="A160" s="143" t="s">
        <v>72</v>
      </c>
      <c r="B160" s="144"/>
      <c r="C160" s="153" t="s">
        <v>268</v>
      </c>
      <c r="D160" s="154"/>
      <c r="E160" s="154"/>
      <c r="F160" s="154"/>
      <c r="G160" s="155"/>
      <c r="H160" s="25" t="s">
        <v>117</v>
      </c>
      <c r="I160" s="42"/>
      <c r="J160" s="42"/>
      <c r="K160" s="42"/>
      <c r="L160" s="122"/>
      <c r="M160" s="42"/>
      <c r="N160" s="122"/>
      <c r="O160" s="42"/>
      <c r="P160" s="122"/>
      <c r="Q160" s="42"/>
      <c r="R160" s="122"/>
      <c r="S160" s="122"/>
      <c r="T160" s="122"/>
      <c r="U160" s="43"/>
    </row>
    <row r="161" spans="1:21" s="16" customFormat="1" ht="15.6" x14ac:dyDescent="0.3">
      <c r="A161" s="143" t="s">
        <v>73</v>
      </c>
      <c r="B161" s="144"/>
      <c r="C161" s="145" t="s">
        <v>269</v>
      </c>
      <c r="D161" s="146"/>
      <c r="E161" s="146"/>
      <c r="F161" s="146"/>
      <c r="G161" s="147"/>
      <c r="H161" s="25" t="s">
        <v>117</v>
      </c>
      <c r="I161" s="42"/>
      <c r="J161" s="42"/>
      <c r="K161" s="42"/>
      <c r="L161" s="122"/>
      <c r="M161" s="42"/>
      <c r="N161" s="122"/>
      <c r="O161" s="42"/>
      <c r="P161" s="122"/>
      <c r="Q161" s="42"/>
      <c r="R161" s="122"/>
      <c r="S161" s="122"/>
      <c r="T161" s="122"/>
      <c r="U161" s="43"/>
    </row>
    <row r="162" spans="1:21" s="16" customFormat="1" ht="12.6" thickBot="1" x14ac:dyDescent="0.35">
      <c r="A162" s="148" t="s">
        <v>74</v>
      </c>
      <c r="B162" s="149"/>
      <c r="C162" s="266" t="s">
        <v>270</v>
      </c>
      <c r="D162" s="267"/>
      <c r="E162" s="267"/>
      <c r="F162" s="267"/>
      <c r="G162" s="268"/>
      <c r="H162" s="27" t="s">
        <v>92</v>
      </c>
      <c r="I162" s="47"/>
      <c r="J162" s="47"/>
      <c r="K162" s="47"/>
      <c r="L162" s="126"/>
      <c r="M162" s="47"/>
      <c r="N162" s="126"/>
      <c r="O162" s="47"/>
      <c r="P162" s="126"/>
      <c r="Q162" s="47"/>
      <c r="R162" s="126"/>
      <c r="S162" s="126"/>
      <c r="T162" s="126"/>
      <c r="U162" s="48"/>
    </row>
    <row r="163" spans="1:21" s="23" customFormat="1" ht="12.6" thickBot="1" x14ac:dyDescent="0.3">
      <c r="A163" s="258" t="s">
        <v>271</v>
      </c>
      <c r="B163" s="259"/>
      <c r="C163" s="259"/>
      <c r="D163" s="259"/>
      <c r="E163" s="259"/>
      <c r="F163" s="259"/>
      <c r="G163" s="259"/>
      <c r="H163" s="259"/>
      <c r="I163" s="259"/>
      <c r="J163" s="259"/>
      <c r="K163" s="259"/>
      <c r="L163" s="259"/>
      <c r="M163" s="259"/>
      <c r="N163" s="259"/>
      <c r="O163" s="259"/>
      <c r="P163" s="259"/>
      <c r="Q163" s="259"/>
      <c r="R163" s="259"/>
      <c r="S163" s="259"/>
      <c r="T163" s="259"/>
      <c r="U163" s="260"/>
    </row>
    <row r="164" spans="1:21" s="16" customFormat="1" ht="15.6" x14ac:dyDescent="0.3">
      <c r="A164" s="261" t="s">
        <v>33</v>
      </c>
      <c r="B164" s="262"/>
      <c r="C164" s="263" t="s">
        <v>272</v>
      </c>
      <c r="D164" s="264"/>
      <c r="E164" s="264"/>
      <c r="F164" s="264"/>
      <c r="G164" s="265"/>
      <c r="H164" s="65" t="s">
        <v>117</v>
      </c>
      <c r="I164" s="80">
        <f>I170+I172+I181</f>
        <v>27.73048</v>
      </c>
      <c r="J164" s="80">
        <f t="shared" ref="J164:K164" si="40">J170+J172+J181</f>
        <v>30.010180000000002</v>
      </c>
      <c r="K164" s="80">
        <f t="shared" si="40"/>
        <v>87.916759999999996</v>
      </c>
      <c r="L164" s="123">
        <f>L170+L172+L181</f>
        <v>125.874029706</v>
      </c>
      <c r="M164" s="80">
        <f t="shared" ref="M164:Q164" si="41">M170+M172</f>
        <v>0</v>
      </c>
      <c r="N164" s="123">
        <f>N170+N172+N181+N200</f>
        <v>139.50848233424</v>
      </c>
      <c r="O164" s="80">
        <f t="shared" si="41"/>
        <v>0</v>
      </c>
      <c r="P164" s="123">
        <f>P170+P172+P181+P200</f>
        <v>145.85905006927999</v>
      </c>
      <c r="Q164" s="80">
        <f t="shared" si="41"/>
        <v>0</v>
      </c>
      <c r="R164" s="123">
        <f>R170+R172+R181+R200</f>
        <v>151.336508569514</v>
      </c>
      <c r="S164" s="123">
        <f>S170+S172+S181+S200</f>
        <v>158.11218803229451</v>
      </c>
      <c r="T164" s="123">
        <f>T170+T172+T181</f>
        <v>866.34767871132851</v>
      </c>
      <c r="U164" s="67"/>
    </row>
    <row r="165" spans="1:21" s="16" customFormat="1" ht="25.5" customHeight="1" x14ac:dyDescent="0.3">
      <c r="A165" s="233" t="s">
        <v>273</v>
      </c>
      <c r="B165" s="234"/>
      <c r="C165" s="241" t="s">
        <v>118</v>
      </c>
      <c r="D165" s="242"/>
      <c r="E165" s="242"/>
      <c r="F165" s="242"/>
      <c r="G165" s="243"/>
      <c r="H165" s="65" t="s">
        <v>117</v>
      </c>
      <c r="I165" s="68"/>
      <c r="J165" s="68"/>
      <c r="K165" s="68"/>
      <c r="L165" s="122"/>
      <c r="M165" s="68"/>
      <c r="N165" s="122"/>
      <c r="O165" s="68"/>
      <c r="P165" s="122"/>
      <c r="Q165" s="68"/>
      <c r="R165" s="122"/>
      <c r="S165" s="122"/>
      <c r="T165" s="122"/>
      <c r="U165" s="69"/>
    </row>
    <row r="166" spans="1:21" s="16" customFormat="1" ht="22.5" customHeight="1" x14ac:dyDescent="0.3">
      <c r="A166" s="233" t="s">
        <v>274</v>
      </c>
      <c r="B166" s="234"/>
      <c r="C166" s="235" t="s">
        <v>119</v>
      </c>
      <c r="D166" s="236"/>
      <c r="E166" s="236"/>
      <c r="F166" s="236"/>
      <c r="G166" s="237"/>
      <c r="H166" s="65" t="s">
        <v>117</v>
      </c>
      <c r="I166" s="68"/>
      <c r="J166" s="68"/>
      <c r="K166" s="68"/>
      <c r="L166" s="122"/>
      <c r="M166" s="68"/>
      <c r="N166" s="122"/>
      <c r="O166" s="68"/>
      <c r="P166" s="122"/>
      <c r="Q166" s="68"/>
      <c r="R166" s="122"/>
      <c r="S166" s="122"/>
      <c r="T166" s="122"/>
      <c r="U166" s="69"/>
    </row>
    <row r="167" spans="1:21" s="16" customFormat="1" ht="22.5" customHeight="1" x14ac:dyDescent="0.3">
      <c r="A167" s="233" t="s">
        <v>275</v>
      </c>
      <c r="B167" s="234"/>
      <c r="C167" s="235" t="s">
        <v>120</v>
      </c>
      <c r="D167" s="236"/>
      <c r="E167" s="236"/>
      <c r="F167" s="236"/>
      <c r="G167" s="237"/>
      <c r="H167" s="65" t="s">
        <v>117</v>
      </c>
      <c r="I167" s="68"/>
      <c r="J167" s="68"/>
      <c r="K167" s="68"/>
      <c r="L167" s="122"/>
      <c r="M167" s="68"/>
      <c r="N167" s="122"/>
      <c r="O167" s="68"/>
      <c r="P167" s="122"/>
      <c r="Q167" s="68"/>
      <c r="R167" s="122"/>
      <c r="S167" s="122"/>
      <c r="T167" s="122"/>
      <c r="U167" s="69"/>
    </row>
    <row r="168" spans="1:21" s="16" customFormat="1" ht="24" customHeight="1" x14ac:dyDescent="0.3">
      <c r="A168" s="233" t="s">
        <v>276</v>
      </c>
      <c r="B168" s="234"/>
      <c r="C168" s="235" t="s">
        <v>121</v>
      </c>
      <c r="D168" s="236"/>
      <c r="E168" s="236"/>
      <c r="F168" s="236"/>
      <c r="G168" s="237"/>
      <c r="H168" s="65" t="s">
        <v>117</v>
      </c>
      <c r="I168" s="68"/>
      <c r="J168" s="68"/>
      <c r="K168" s="68"/>
      <c r="L168" s="122"/>
      <c r="M168" s="68"/>
      <c r="N168" s="122"/>
      <c r="O168" s="68"/>
      <c r="P168" s="122"/>
      <c r="Q168" s="68"/>
      <c r="R168" s="122"/>
      <c r="S168" s="122"/>
      <c r="T168" s="122"/>
      <c r="U168" s="69"/>
    </row>
    <row r="169" spans="1:21" s="16" customFormat="1" ht="15.6" x14ac:dyDescent="0.3">
      <c r="A169" s="233" t="s">
        <v>80</v>
      </c>
      <c r="B169" s="234"/>
      <c r="C169" s="241" t="s">
        <v>122</v>
      </c>
      <c r="D169" s="242"/>
      <c r="E169" s="242"/>
      <c r="F169" s="242"/>
      <c r="G169" s="243"/>
      <c r="H169" s="65" t="s">
        <v>117</v>
      </c>
      <c r="I169" s="68"/>
      <c r="J169" s="68"/>
      <c r="K169" s="68"/>
      <c r="L169" s="122"/>
      <c r="M169" s="68"/>
      <c r="N169" s="122"/>
      <c r="O169" s="68"/>
      <c r="P169" s="122"/>
      <c r="Q169" s="68"/>
      <c r="R169" s="122"/>
      <c r="S169" s="122"/>
      <c r="T169" s="122"/>
      <c r="U169" s="69"/>
    </row>
    <row r="170" spans="1:21" s="16" customFormat="1" ht="15.6" x14ac:dyDescent="0.3">
      <c r="A170" s="233" t="s">
        <v>81</v>
      </c>
      <c r="B170" s="234"/>
      <c r="C170" s="241" t="s">
        <v>123</v>
      </c>
      <c r="D170" s="242"/>
      <c r="E170" s="242"/>
      <c r="F170" s="242"/>
      <c r="G170" s="243"/>
      <c r="H170" s="65" t="s">
        <v>117</v>
      </c>
      <c r="I170" s="82">
        <f t="shared" ref="I170:T170" si="42">I26</f>
        <v>27.73048</v>
      </c>
      <c r="J170" s="82">
        <f t="shared" si="42"/>
        <v>30.010180000000002</v>
      </c>
      <c r="K170" s="82">
        <f t="shared" si="42"/>
        <v>87.038899999999998</v>
      </c>
      <c r="L170" s="112">
        <f>L26</f>
        <v>124.86105530600001</v>
      </c>
      <c r="M170" s="82">
        <f t="shared" si="42"/>
        <v>0</v>
      </c>
      <c r="N170" s="112">
        <f t="shared" si="42"/>
        <v>136.56898895824</v>
      </c>
      <c r="O170" s="82">
        <f t="shared" si="42"/>
        <v>0</v>
      </c>
      <c r="P170" s="112">
        <f t="shared" si="42"/>
        <v>139.51157695824</v>
      </c>
      <c r="Q170" s="82">
        <f t="shared" si="42"/>
        <v>0</v>
      </c>
      <c r="R170" s="112">
        <f t="shared" si="42"/>
        <v>145.18953653403238</v>
      </c>
      <c r="S170" s="112">
        <f t="shared" si="42"/>
        <v>150.28413711539366</v>
      </c>
      <c r="T170" s="112">
        <f t="shared" si="42"/>
        <v>841.19485487190605</v>
      </c>
      <c r="U170" s="69"/>
    </row>
    <row r="171" spans="1:21" s="16" customFormat="1" ht="22.5" customHeight="1" x14ac:dyDescent="0.3">
      <c r="A171" s="233" t="s">
        <v>82</v>
      </c>
      <c r="B171" s="234"/>
      <c r="C171" s="241" t="s">
        <v>124</v>
      </c>
      <c r="D171" s="242"/>
      <c r="E171" s="242"/>
      <c r="F171" s="242"/>
      <c r="G171" s="243"/>
      <c r="H171" s="65" t="s">
        <v>117</v>
      </c>
      <c r="I171" s="58"/>
      <c r="J171" s="58"/>
      <c r="K171" s="58"/>
      <c r="L171" s="122"/>
      <c r="M171" s="68"/>
      <c r="N171" s="122"/>
      <c r="O171" s="68"/>
      <c r="P171" s="122"/>
      <c r="Q171" s="68"/>
      <c r="R171" s="122"/>
      <c r="S171" s="122"/>
      <c r="T171" s="122"/>
      <c r="U171" s="69"/>
    </row>
    <row r="172" spans="1:21" s="16" customFormat="1" ht="15.6" x14ac:dyDescent="0.3">
      <c r="A172" s="233" t="s">
        <v>83</v>
      </c>
      <c r="B172" s="234"/>
      <c r="C172" s="241" t="s">
        <v>125</v>
      </c>
      <c r="D172" s="242"/>
      <c r="E172" s="242"/>
      <c r="F172" s="242"/>
      <c r="G172" s="243"/>
      <c r="H172" s="65" t="s">
        <v>117</v>
      </c>
      <c r="I172" s="82">
        <f>I28</f>
        <v>0</v>
      </c>
      <c r="J172" s="82">
        <f t="shared" ref="J172:T172" si="43">J28</f>
        <v>0</v>
      </c>
      <c r="K172" s="82">
        <f t="shared" si="43"/>
        <v>0.87785999999999997</v>
      </c>
      <c r="L172" s="112">
        <f t="shared" si="43"/>
        <v>0.91297439999999996</v>
      </c>
      <c r="M172" s="82">
        <f t="shared" si="43"/>
        <v>0</v>
      </c>
      <c r="N172" s="112">
        <f t="shared" si="43"/>
        <v>0.94949337599999994</v>
      </c>
      <c r="O172" s="82">
        <f t="shared" si="43"/>
        <v>0</v>
      </c>
      <c r="P172" s="112">
        <f t="shared" si="43"/>
        <v>0.98747311104000002</v>
      </c>
      <c r="Q172" s="82">
        <f t="shared" si="43"/>
        <v>0</v>
      </c>
      <c r="R172" s="112">
        <f t="shared" si="43"/>
        <v>1.0269720354816001</v>
      </c>
      <c r="S172" s="112">
        <f t="shared" si="43"/>
        <v>1.0680509169008641</v>
      </c>
      <c r="T172" s="112">
        <f t="shared" si="43"/>
        <v>5.8228238394224636</v>
      </c>
      <c r="U172" s="69"/>
    </row>
    <row r="173" spans="1:21" s="16" customFormat="1" ht="15.6" x14ac:dyDescent="0.3">
      <c r="A173" s="233" t="s">
        <v>84</v>
      </c>
      <c r="B173" s="234"/>
      <c r="C173" s="241" t="s">
        <v>126</v>
      </c>
      <c r="D173" s="242"/>
      <c r="E173" s="242"/>
      <c r="F173" s="242"/>
      <c r="G173" s="243"/>
      <c r="H173" s="65" t="s">
        <v>117</v>
      </c>
      <c r="I173" s="58"/>
      <c r="J173" s="58"/>
      <c r="K173" s="58"/>
      <c r="L173" s="122"/>
      <c r="M173" s="68"/>
      <c r="N173" s="122"/>
      <c r="O173" s="68"/>
      <c r="P173" s="122"/>
      <c r="Q173" s="68"/>
      <c r="R173" s="122"/>
      <c r="S173" s="122"/>
      <c r="T173" s="122"/>
      <c r="U173" s="69"/>
    </row>
    <row r="174" spans="1:21" s="16" customFormat="1" ht="15.6" x14ac:dyDescent="0.3">
      <c r="A174" s="233" t="s">
        <v>85</v>
      </c>
      <c r="B174" s="234"/>
      <c r="C174" s="241" t="s">
        <v>128</v>
      </c>
      <c r="D174" s="242"/>
      <c r="E174" s="242"/>
      <c r="F174" s="242"/>
      <c r="G174" s="243"/>
      <c r="H174" s="65" t="s">
        <v>117</v>
      </c>
      <c r="I174" s="58"/>
      <c r="J174" s="58"/>
      <c r="K174" s="58"/>
      <c r="L174" s="122"/>
      <c r="M174" s="68"/>
      <c r="N174" s="122"/>
      <c r="O174" s="68"/>
      <c r="P174" s="122"/>
      <c r="Q174" s="68"/>
      <c r="R174" s="122"/>
      <c r="S174" s="122"/>
      <c r="T174" s="122"/>
      <c r="U174" s="69"/>
    </row>
    <row r="175" spans="1:21" s="16" customFormat="1" ht="22.5" customHeight="1" x14ac:dyDescent="0.3">
      <c r="A175" s="233" t="s">
        <v>86</v>
      </c>
      <c r="B175" s="234"/>
      <c r="C175" s="241" t="s">
        <v>130</v>
      </c>
      <c r="D175" s="242"/>
      <c r="E175" s="242"/>
      <c r="F175" s="242"/>
      <c r="G175" s="243"/>
      <c r="H175" s="65" t="s">
        <v>117</v>
      </c>
      <c r="I175" s="58"/>
      <c r="J175" s="58"/>
      <c r="K175" s="58"/>
      <c r="L175" s="122"/>
      <c r="M175" s="68"/>
      <c r="N175" s="122"/>
      <c r="O175" s="68"/>
      <c r="P175" s="122"/>
      <c r="Q175" s="68"/>
      <c r="R175" s="122"/>
      <c r="S175" s="122"/>
      <c r="T175" s="122"/>
      <c r="U175" s="69"/>
    </row>
    <row r="176" spans="1:21" s="16" customFormat="1" ht="15.6" x14ac:dyDescent="0.3">
      <c r="A176" s="233" t="s">
        <v>277</v>
      </c>
      <c r="B176" s="234"/>
      <c r="C176" s="235" t="s">
        <v>132</v>
      </c>
      <c r="D176" s="236"/>
      <c r="E176" s="236"/>
      <c r="F176" s="236"/>
      <c r="G176" s="237"/>
      <c r="H176" s="65" t="s">
        <v>117</v>
      </c>
      <c r="I176" s="58"/>
      <c r="J176" s="58"/>
      <c r="K176" s="58"/>
      <c r="L176" s="122"/>
      <c r="M176" s="68"/>
      <c r="N176" s="122"/>
      <c r="O176" s="68"/>
      <c r="P176" s="122"/>
      <c r="Q176" s="68"/>
      <c r="R176" s="122"/>
      <c r="S176" s="122"/>
      <c r="T176" s="122"/>
      <c r="U176" s="69"/>
    </row>
    <row r="177" spans="1:33" s="16" customFormat="1" ht="15.6" x14ac:dyDescent="0.3">
      <c r="A177" s="233" t="s">
        <v>278</v>
      </c>
      <c r="B177" s="234"/>
      <c r="C177" s="235" t="s">
        <v>134</v>
      </c>
      <c r="D177" s="236"/>
      <c r="E177" s="236"/>
      <c r="F177" s="236"/>
      <c r="G177" s="237"/>
      <c r="H177" s="65" t="s">
        <v>117</v>
      </c>
      <c r="I177" s="58"/>
      <c r="J177" s="58"/>
      <c r="K177" s="58"/>
      <c r="L177" s="122"/>
      <c r="M177" s="68"/>
      <c r="N177" s="122"/>
      <c r="O177" s="68"/>
      <c r="P177" s="122"/>
      <c r="Q177" s="68"/>
      <c r="R177" s="122"/>
      <c r="S177" s="122"/>
      <c r="T177" s="122"/>
      <c r="U177" s="69"/>
    </row>
    <row r="178" spans="1:33" s="16" customFormat="1" ht="22.5" customHeight="1" x14ac:dyDescent="0.3">
      <c r="A178" s="233" t="s">
        <v>87</v>
      </c>
      <c r="B178" s="234"/>
      <c r="C178" s="241" t="s">
        <v>279</v>
      </c>
      <c r="D178" s="242"/>
      <c r="E178" s="242"/>
      <c r="F178" s="242"/>
      <c r="G178" s="243"/>
      <c r="H178" s="65" t="s">
        <v>117</v>
      </c>
      <c r="I178" s="58"/>
      <c r="J178" s="58"/>
      <c r="K178" s="58"/>
      <c r="L178" s="122"/>
      <c r="M178" s="68"/>
      <c r="N178" s="122"/>
      <c r="O178" s="68"/>
      <c r="P178" s="122"/>
      <c r="Q178" s="68"/>
      <c r="R178" s="122"/>
      <c r="S178" s="122"/>
      <c r="T178" s="122"/>
      <c r="U178" s="69"/>
    </row>
    <row r="179" spans="1:33" s="16" customFormat="1" ht="15.6" x14ac:dyDescent="0.3">
      <c r="A179" s="233" t="s">
        <v>280</v>
      </c>
      <c r="B179" s="234"/>
      <c r="C179" s="235" t="s">
        <v>281</v>
      </c>
      <c r="D179" s="236"/>
      <c r="E179" s="236"/>
      <c r="F179" s="236"/>
      <c r="G179" s="237"/>
      <c r="H179" s="65" t="s">
        <v>117</v>
      </c>
      <c r="I179" s="58"/>
      <c r="J179" s="58"/>
      <c r="K179" s="58"/>
      <c r="L179" s="122"/>
      <c r="M179" s="68"/>
      <c r="N179" s="122"/>
      <c r="O179" s="68"/>
      <c r="P179" s="122"/>
      <c r="Q179" s="68"/>
      <c r="R179" s="122"/>
      <c r="S179" s="122"/>
      <c r="T179" s="122"/>
      <c r="U179" s="69"/>
    </row>
    <row r="180" spans="1:33" s="16" customFormat="1" ht="27" customHeight="1" x14ac:dyDescent="0.3">
      <c r="A180" s="233" t="s">
        <v>282</v>
      </c>
      <c r="B180" s="234"/>
      <c r="C180" s="235" t="s">
        <v>283</v>
      </c>
      <c r="D180" s="236"/>
      <c r="E180" s="236"/>
      <c r="F180" s="236"/>
      <c r="G180" s="237"/>
      <c r="H180" s="65" t="s">
        <v>117</v>
      </c>
      <c r="I180" s="58"/>
      <c r="J180" s="58"/>
      <c r="K180" s="58"/>
      <c r="L180" s="122"/>
      <c r="M180" s="68"/>
      <c r="N180" s="122"/>
      <c r="O180" s="68"/>
      <c r="P180" s="122"/>
      <c r="Q180" s="68"/>
      <c r="R180" s="122"/>
      <c r="S180" s="122"/>
      <c r="T180" s="122"/>
      <c r="U180" s="69"/>
    </row>
    <row r="181" spans="1:33" s="16" customFormat="1" ht="15.6" x14ac:dyDescent="0.3">
      <c r="A181" s="233" t="s">
        <v>88</v>
      </c>
      <c r="B181" s="234"/>
      <c r="C181" s="241" t="s">
        <v>62</v>
      </c>
      <c r="D181" s="242"/>
      <c r="E181" s="242"/>
      <c r="F181" s="242"/>
      <c r="G181" s="243"/>
      <c r="H181" s="65" t="s">
        <v>117</v>
      </c>
      <c r="I181" s="82"/>
      <c r="J181" s="82"/>
      <c r="K181" s="82"/>
      <c r="L181" s="122">
        <v>0.1</v>
      </c>
      <c r="M181" s="83"/>
      <c r="N181" s="122">
        <f>1.99000000000001+0</f>
        <v>1.99000000000001</v>
      </c>
      <c r="O181" s="83"/>
      <c r="P181" s="122">
        <f>5.25999999999999+0.1</f>
        <v>5.3599999999999897</v>
      </c>
      <c r="Q181" s="83"/>
      <c r="R181" s="122">
        <v>5.12</v>
      </c>
      <c r="S181" s="122">
        <v>6.76</v>
      </c>
      <c r="T181" s="122">
        <f>SUM(L181:S181)</f>
        <v>19.329999999999998</v>
      </c>
      <c r="U181" s="69"/>
    </row>
    <row r="182" spans="1:33" s="16" customFormat="1" ht="15.6" x14ac:dyDescent="0.3">
      <c r="A182" s="233" t="s">
        <v>61</v>
      </c>
      <c r="B182" s="234"/>
      <c r="C182" s="247" t="s">
        <v>284</v>
      </c>
      <c r="D182" s="248"/>
      <c r="E182" s="248"/>
      <c r="F182" s="248"/>
      <c r="G182" s="249"/>
      <c r="H182" s="65" t="s">
        <v>117</v>
      </c>
      <c r="I182" s="80">
        <f>I183+I184+I187+I191+I192+I193+I195+I196+I197+I199</f>
        <v>65.840647259999997</v>
      </c>
      <c r="J182" s="80">
        <f>J183+J184+J187+J191+J192+J193+J195+J196+J197+J199</f>
        <v>75.704237699999993</v>
      </c>
      <c r="K182" s="80">
        <f>K183+K184+K187+K191+K192+K193+K195+K196+K197+K199</f>
        <v>123.11151792000001</v>
      </c>
      <c r="L182" s="123">
        <f>L183+L184+L191+L192+L193+L195+L196+L197+L199</f>
        <v>125.85043655600001</v>
      </c>
      <c r="M182" s="80">
        <f t="shared" ref="M182:Q182" si="44">M183+M184+M187+M191+M192+M193+M195+M196+M197+M199</f>
        <v>0</v>
      </c>
      <c r="N182" s="123">
        <f>N183+N184+N191+N192+N193+N195+N196+N197+N199</f>
        <v>139.83743973824002</v>
      </c>
      <c r="O182" s="80">
        <f t="shared" si="44"/>
        <v>0</v>
      </c>
      <c r="P182" s="123">
        <f>P183+P184+P191+P192+P193+P195+P196+P197+P199</f>
        <v>145.43093732776964</v>
      </c>
      <c r="Q182" s="80">
        <f t="shared" si="44"/>
        <v>0</v>
      </c>
      <c r="R182" s="123">
        <f>R183+R184+R191+R192+R193+R195+R196+R197+R199</f>
        <v>151.24817482088042</v>
      </c>
      <c r="S182" s="123">
        <f>S183+S184+S191+S192+S193+S195+S196+S197+S199</f>
        <v>157.29810181371565</v>
      </c>
      <c r="T182" s="123">
        <f>I182+J182+K182+L182+N182+P182+R182+S182</f>
        <v>984.3214931366058</v>
      </c>
      <c r="U182" s="67"/>
      <c r="V182" s="16">
        <v>65.354123629999989</v>
      </c>
      <c r="W182" s="16">
        <v>75.739368849999991</v>
      </c>
      <c r="X182" s="16">
        <v>123.10220895999998</v>
      </c>
      <c r="Y182" s="16">
        <v>124.86048030600001</v>
      </c>
      <c r="Z182" s="16">
        <v>0</v>
      </c>
      <c r="AA182" s="16">
        <v>138.80788523824</v>
      </c>
      <c r="AB182" s="16">
        <v>0</v>
      </c>
      <c r="AC182" s="16">
        <v>144.3602006477696</v>
      </c>
      <c r="AD182" s="16">
        <v>0</v>
      </c>
      <c r="AE182" s="16">
        <v>150.13460867368039</v>
      </c>
      <c r="AF182" s="16">
        <v>156.13999302062763</v>
      </c>
      <c r="AG182" s="16">
        <v>978.49886932631762</v>
      </c>
    </row>
    <row r="183" spans="1:33" s="16" customFormat="1" ht="15.6" x14ac:dyDescent="0.3">
      <c r="A183" s="233" t="s">
        <v>285</v>
      </c>
      <c r="B183" s="234"/>
      <c r="C183" s="241" t="s">
        <v>286</v>
      </c>
      <c r="D183" s="242"/>
      <c r="E183" s="242"/>
      <c r="F183" s="242"/>
      <c r="G183" s="243"/>
      <c r="H183" s="65" t="s">
        <v>117</v>
      </c>
      <c r="I183" s="82">
        <f>I56</f>
        <v>0.51739999999999997</v>
      </c>
      <c r="J183" s="82">
        <f t="shared" ref="J183:K183" si="45">J56</f>
        <v>0.49960000000000004</v>
      </c>
      <c r="K183" s="82">
        <f t="shared" si="45"/>
        <v>0.91110000000000002</v>
      </c>
      <c r="L183" s="112">
        <f>L56</f>
        <v>1.0396700000000001</v>
      </c>
      <c r="M183" s="82">
        <f t="shared" ref="M183:S183" si="46">M56</f>
        <v>0</v>
      </c>
      <c r="N183" s="112">
        <f t="shared" si="46"/>
        <v>1.0812568000000002</v>
      </c>
      <c r="O183" s="82">
        <f t="shared" si="46"/>
        <v>0</v>
      </c>
      <c r="P183" s="112">
        <f t="shared" si="46"/>
        <v>1.1245070720000003</v>
      </c>
      <c r="Q183" s="82">
        <f t="shared" si="46"/>
        <v>0</v>
      </c>
      <c r="R183" s="112">
        <f t="shared" si="46"/>
        <v>1.1694873548800004</v>
      </c>
      <c r="S183" s="112">
        <f t="shared" si="46"/>
        <v>1.2162668490752004</v>
      </c>
      <c r="T183" s="112">
        <f>SUM(L183:S183)</f>
        <v>5.6311880759552011</v>
      </c>
      <c r="U183" s="69"/>
    </row>
    <row r="184" spans="1:33" s="16" customFormat="1" ht="15.6" x14ac:dyDescent="0.3">
      <c r="A184" s="233" t="s">
        <v>287</v>
      </c>
      <c r="B184" s="234"/>
      <c r="C184" s="241" t="s">
        <v>288</v>
      </c>
      <c r="D184" s="242"/>
      <c r="E184" s="242"/>
      <c r="F184" s="242"/>
      <c r="G184" s="243"/>
      <c r="H184" s="65" t="s">
        <v>117</v>
      </c>
      <c r="I184" s="82">
        <f>I187</f>
        <v>17.478823629999997</v>
      </c>
      <c r="J184" s="82">
        <f t="shared" ref="J184:T184" si="47">J187</f>
        <v>19.16526885</v>
      </c>
      <c r="K184" s="82">
        <f t="shared" si="47"/>
        <v>37.330808959999999</v>
      </c>
      <c r="L184" s="112">
        <f t="shared" si="47"/>
        <v>42.996766306000005</v>
      </c>
      <c r="M184" s="82">
        <f t="shared" si="47"/>
        <v>0</v>
      </c>
      <c r="N184" s="112">
        <f t="shared" si="47"/>
        <v>44.716636958240009</v>
      </c>
      <c r="O184" s="82">
        <f t="shared" si="47"/>
        <v>0</v>
      </c>
      <c r="P184" s="112">
        <f t="shared" si="47"/>
        <v>46.505302436569615</v>
      </c>
      <c r="Q184" s="82">
        <f t="shared" si="47"/>
        <v>0</v>
      </c>
      <c r="R184" s="112">
        <f t="shared" si="47"/>
        <v>48.3655145340324</v>
      </c>
      <c r="S184" s="112">
        <f t="shared" si="47"/>
        <v>50.300135115393701</v>
      </c>
      <c r="T184" s="112">
        <f t="shared" si="47"/>
        <v>306.85925679023569</v>
      </c>
      <c r="U184" s="69"/>
    </row>
    <row r="185" spans="1:33" s="16" customFormat="1" ht="15.6" x14ac:dyDescent="0.3">
      <c r="A185" s="233" t="s">
        <v>289</v>
      </c>
      <c r="B185" s="234"/>
      <c r="C185" s="235" t="s">
        <v>290</v>
      </c>
      <c r="D185" s="236"/>
      <c r="E185" s="236"/>
      <c r="F185" s="236"/>
      <c r="G185" s="237"/>
      <c r="H185" s="65" t="s">
        <v>117</v>
      </c>
      <c r="I185" s="58"/>
      <c r="J185" s="58"/>
      <c r="K185" s="58"/>
      <c r="L185" s="122"/>
      <c r="M185" s="68"/>
      <c r="N185" s="122"/>
      <c r="O185" s="68"/>
      <c r="P185" s="122"/>
      <c r="Q185" s="68"/>
      <c r="R185" s="122"/>
      <c r="S185" s="122"/>
      <c r="T185" s="122"/>
      <c r="U185" s="69"/>
      <c r="W185" s="93">
        <f>X182-K182</f>
        <v>-9.3089600000269002E-3</v>
      </c>
    </row>
    <row r="186" spans="1:33" s="16" customFormat="1" ht="15.6" x14ac:dyDescent="0.3">
      <c r="A186" s="233" t="s">
        <v>291</v>
      </c>
      <c r="B186" s="234"/>
      <c r="C186" s="235" t="s">
        <v>292</v>
      </c>
      <c r="D186" s="236"/>
      <c r="E186" s="236"/>
      <c r="F186" s="236"/>
      <c r="G186" s="237"/>
      <c r="H186" s="65" t="s">
        <v>117</v>
      </c>
      <c r="I186" s="58"/>
      <c r="J186" s="58"/>
      <c r="K186" s="58"/>
      <c r="L186" s="122"/>
      <c r="M186" s="68"/>
      <c r="N186" s="122"/>
      <c r="O186" s="68"/>
      <c r="P186" s="122"/>
      <c r="Q186" s="68"/>
      <c r="R186" s="122"/>
      <c r="S186" s="122"/>
      <c r="T186" s="122"/>
      <c r="U186" s="69"/>
    </row>
    <row r="187" spans="1:33" s="16" customFormat="1" ht="15.6" x14ac:dyDescent="0.3">
      <c r="A187" s="233" t="s">
        <v>293</v>
      </c>
      <c r="B187" s="234"/>
      <c r="C187" s="235" t="s">
        <v>294</v>
      </c>
      <c r="D187" s="236"/>
      <c r="E187" s="236"/>
      <c r="F187" s="236"/>
      <c r="G187" s="237"/>
      <c r="H187" s="65" t="s">
        <v>117</v>
      </c>
      <c r="I187" s="82">
        <f>I52</f>
        <v>17.478823629999997</v>
      </c>
      <c r="J187" s="82">
        <f t="shared" ref="J187:K187" si="48">J52</f>
        <v>19.16526885</v>
      </c>
      <c r="K187" s="82">
        <f t="shared" si="48"/>
        <v>37.330808959999999</v>
      </c>
      <c r="L187" s="112">
        <f>[26]Лист1!$H$63/1000</f>
        <v>42.996766306000005</v>
      </c>
      <c r="M187" s="82">
        <f t="shared" ref="M187:Q187" si="49">M55</f>
        <v>0</v>
      </c>
      <c r="N187" s="112">
        <f>L187*1.04</f>
        <v>44.716636958240009</v>
      </c>
      <c r="O187" s="82">
        <f t="shared" si="49"/>
        <v>0</v>
      </c>
      <c r="P187" s="112">
        <f>N187*1.04</f>
        <v>46.505302436569615</v>
      </c>
      <c r="Q187" s="82">
        <f t="shared" si="49"/>
        <v>0</v>
      </c>
      <c r="R187" s="112">
        <f>P187*1.04</f>
        <v>48.3655145340324</v>
      </c>
      <c r="S187" s="112">
        <f>R187*1.04</f>
        <v>50.300135115393701</v>
      </c>
      <c r="T187" s="112">
        <f>SUM(I187:S187)</f>
        <v>306.85925679023569</v>
      </c>
      <c r="U187" s="69"/>
    </row>
    <row r="188" spans="1:33" s="16" customFormat="1" ht="21.75" customHeight="1" x14ac:dyDescent="0.3">
      <c r="A188" s="233" t="s">
        <v>295</v>
      </c>
      <c r="B188" s="234"/>
      <c r="C188" s="241" t="s">
        <v>296</v>
      </c>
      <c r="D188" s="242"/>
      <c r="E188" s="242"/>
      <c r="F188" s="242"/>
      <c r="G188" s="243"/>
      <c r="H188" s="65" t="s">
        <v>117</v>
      </c>
      <c r="I188" s="58"/>
      <c r="J188" s="58"/>
      <c r="K188" s="58"/>
      <c r="L188" s="122"/>
      <c r="M188" s="68"/>
      <c r="N188" s="122"/>
      <c r="O188" s="68"/>
      <c r="P188" s="122"/>
      <c r="Q188" s="68"/>
      <c r="R188" s="122"/>
      <c r="S188" s="122"/>
      <c r="T188" s="122"/>
      <c r="U188" s="69"/>
    </row>
    <row r="189" spans="1:33" s="16" customFormat="1" ht="27.75" customHeight="1" x14ac:dyDescent="0.3">
      <c r="A189" s="233" t="s">
        <v>297</v>
      </c>
      <c r="B189" s="234"/>
      <c r="C189" s="241" t="s">
        <v>298</v>
      </c>
      <c r="D189" s="242"/>
      <c r="E189" s="242"/>
      <c r="F189" s="242"/>
      <c r="G189" s="243"/>
      <c r="H189" s="65" t="s">
        <v>117</v>
      </c>
      <c r="I189" s="58"/>
      <c r="J189" s="58"/>
      <c r="K189" s="58"/>
      <c r="L189" s="122"/>
      <c r="M189" s="68"/>
      <c r="N189" s="122"/>
      <c r="O189" s="68"/>
      <c r="P189" s="122"/>
      <c r="Q189" s="68"/>
      <c r="R189" s="122"/>
      <c r="S189" s="122"/>
      <c r="T189" s="122"/>
      <c r="U189" s="69"/>
    </row>
    <row r="190" spans="1:33" s="16" customFormat="1" ht="24.75" customHeight="1" x14ac:dyDescent="0.3">
      <c r="A190" s="233" t="s">
        <v>299</v>
      </c>
      <c r="B190" s="234"/>
      <c r="C190" s="241" t="s">
        <v>300</v>
      </c>
      <c r="D190" s="242"/>
      <c r="E190" s="242"/>
      <c r="F190" s="242"/>
      <c r="G190" s="243"/>
      <c r="H190" s="65" t="s">
        <v>117</v>
      </c>
      <c r="I190" s="58"/>
      <c r="J190" s="58"/>
      <c r="K190" s="58"/>
      <c r="L190" s="122"/>
      <c r="M190" s="68"/>
      <c r="N190" s="122"/>
      <c r="O190" s="68"/>
      <c r="P190" s="122"/>
      <c r="Q190" s="68"/>
      <c r="R190" s="122"/>
      <c r="S190" s="122"/>
      <c r="T190" s="122"/>
      <c r="U190" s="69"/>
    </row>
    <row r="191" spans="1:33" s="16" customFormat="1" ht="15.6" x14ac:dyDescent="0.3">
      <c r="A191" s="233" t="s">
        <v>301</v>
      </c>
      <c r="B191" s="234"/>
      <c r="C191" s="241" t="s">
        <v>302</v>
      </c>
      <c r="D191" s="242"/>
      <c r="E191" s="242"/>
      <c r="F191" s="242"/>
      <c r="G191" s="243"/>
      <c r="H191" s="65" t="s">
        <v>117</v>
      </c>
      <c r="I191" s="82">
        <f>[24]Лист1!$S$19/1000</f>
        <v>15.4924</v>
      </c>
      <c r="J191" s="82">
        <f>[24]Лист1!$U$19/1000</f>
        <v>17.4177</v>
      </c>
      <c r="K191" s="82">
        <f>[24]Лист1!$W$19/1000</f>
        <v>30.089299999999998</v>
      </c>
      <c r="L191" s="112">
        <f>[26]Лист1!$G$13/1000</f>
        <v>55.319279999999999</v>
      </c>
      <c r="M191" s="82">
        <f t="shared" ref="M191:Q191" si="50">M59</f>
        <v>0</v>
      </c>
      <c r="N191" s="112">
        <f>L191*1.04</f>
        <v>57.532051199999998</v>
      </c>
      <c r="O191" s="82">
        <f t="shared" si="50"/>
        <v>0</v>
      </c>
      <c r="P191" s="112">
        <f>N191*1.04</f>
        <v>59.833333248000002</v>
      </c>
      <c r="Q191" s="82">
        <f t="shared" si="50"/>
        <v>0</v>
      </c>
      <c r="R191" s="112">
        <f>P191*1.04</f>
        <v>62.226666577920007</v>
      </c>
      <c r="S191" s="112">
        <f>R191*1.04</f>
        <v>64.715733241036816</v>
      </c>
      <c r="T191" s="112">
        <f>SUM(L191:S191)</f>
        <v>299.62706426695684</v>
      </c>
      <c r="U191" s="69"/>
    </row>
    <row r="192" spans="1:33" s="16" customFormat="1" ht="15.6" x14ac:dyDescent="0.3">
      <c r="A192" s="233" t="s">
        <v>303</v>
      </c>
      <c r="B192" s="234"/>
      <c r="C192" s="241" t="s">
        <v>304</v>
      </c>
      <c r="D192" s="242"/>
      <c r="E192" s="242"/>
      <c r="F192" s="242"/>
      <c r="G192" s="243"/>
      <c r="H192" s="65" t="s">
        <v>117</v>
      </c>
      <c r="I192" s="82">
        <f>[24]Лист1!$S$47/1000</f>
        <v>4.6581999999999999</v>
      </c>
      <c r="J192" s="82">
        <f>[24]Лист1!$U$47/1000</f>
        <v>5.2766999999999999</v>
      </c>
      <c r="K192" s="82">
        <f>[24]Лист1!$W$47/1000</f>
        <v>9.1075999999999997</v>
      </c>
      <c r="L192" s="112">
        <f>[26]Лист1!$G$42/1000</f>
        <v>16.761740000000003</v>
      </c>
      <c r="M192" s="82">
        <f t="shared" ref="M192" si="51">M60</f>
        <v>0</v>
      </c>
      <c r="N192" s="112">
        <f t="shared" ref="N192:N193" si="52">L192*1.04</f>
        <v>17.432209600000004</v>
      </c>
      <c r="O192" s="82">
        <f t="shared" ref="O192" si="53">O60</f>
        <v>0</v>
      </c>
      <c r="P192" s="112">
        <f t="shared" ref="P192:P193" si="54">N192*1.04</f>
        <v>18.129497984000004</v>
      </c>
      <c r="Q192" s="82">
        <f t="shared" ref="Q192" si="55">Q60</f>
        <v>0</v>
      </c>
      <c r="R192" s="112">
        <f t="shared" ref="R192:R193" si="56">P192*1.04</f>
        <v>18.854677903360006</v>
      </c>
      <c r="S192" s="112">
        <f t="shared" ref="S192:S197" si="57">R192*1.04</f>
        <v>19.608865019494406</v>
      </c>
      <c r="T192" s="112">
        <f t="shared" ref="T192:T193" si="58">SUM(L192:S192)</f>
        <v>90.786990506854423</v>
      </c>
      <c r="U192" s="69"/>
    </row>
    <row r="193" spans="1:23" s="16" customFormat="1" ht="15.6" x14ac:dyDescent="0.3">
      <c r="A193" s="233" t="s">
        <v>305</v>
      </c>
      <c r="B193" s="234"/>
      <c r="C193" s="241" t="s">
        <v>306</v>
      </c>
      <c r="D193" s="242"/>
      <c r="E193" s="242"/>
      <c r="F193" s="242"/>
      <c r="G193" s="243"/>
      <c r="H193" s="65" t="s">
        <v>117</v>
      </c>
      <c r="I193" s="82">
        <f>I194</f>
        <v>9.8000000000000004E-2</v>
      </c>
      <c r="J193" s="82">
        <f t="shared" ref="J193:K193" si="59">J194</f>
        <v>8.5099999999999995E-2</v>
      </c>
      <c r="K193" s="82">
        <f t="shared" si="59"/>
        <v>0.31519999999999998</v>
      </c>
      <c r="L193" s="112">
        <f>0.2</f>
        <v>0.2</v>
      </c>
      <c r="M193" s="82">
        <f t="shared" ref="M193" si="60">M61</f>
        <v>0</v>
      </c>
      <c r="N193" s="112">
        <f t="shared" si="52"/>
        <v>0.20800000000000002</v>
      </c>
      <c r="O193" s="82">
        <f t="shared" ref="O193" si="61">O61</f>
        <v>0</v>
      </c>
      <c r="P193" s="112">
        <f t="shared" si="54"/>
        <v>0.21632000000000004</v>
      </c>
      <c r="Q193" s="82">
        <f t="shared" ref="Q193" si="62">Q61</f>
        <v>0</v>
      </c>
      <c r="R193" s="112">
        <f t="shared" si="56"/>
        <v>0.22497280000000006</v>
      </c>
      <c r="S193" s="112">
        <f t="shared" si="57"/>
        <v>0.23397171200000005</v>
      </c>
      <c r="T193" s="112">
        <f t="shared" si="58"/>
        <v>1.0832645120000002</v>
      </c>
      <c r="U193" s="69"/>
      <c r="W193" s="93"/>
    </row>
    <row r="194" spans="1:23" s="16" customFormat="1" ht="15.6" x14ac:dyDescent="0.3">
      <c r="A194" s="233" t="s">
        <v>307</v>
      </c>
      <c r="B194" s="234"/>
      <c r="C194" s="235" t="s">
        <v>93</v>
      </c>
      <c r="D194" s="236"/>
      <c r="E194" s="236"/>
      <c r="F194" s="236"/>
      <c r="G194" s="237"/>
      <c r="H194" s="65" t="s">
        <v>117</v>
      </c>
      <c r="I194" s="82">
        <f>[24]Лист1!$S$49/1000</f>
        <v>9.8000000000000004E-2</v>
      </c>
      <c r="J194" s="82">
        <f>[24]Лист1!$U$49/1000</f>
        <v>8.5099999999999995E-2</v>
      </c>
      <c r="K194" s="82">
        <f>[24]Лист1!$W$49/1000</f>
        <v>0.31519999999999998</v>
      </c>
      <c r="L194" s="112"/>
      <c r="M194" s="82">
        <f t="shared" ref="M194" si="63">M62</f>
        <v>0</v>
      </c>
      <c r="N194" s="112">
        <f t="shared" ref="N194:N196" si="64">L194*1.04</f>
        <v>0</v>
      </c>
      <c r="O194" s="82">
        <f t="shared" ref="O194" si="65">O62</f>
        <v>0</v>
      </c>
      <c r="P194" s="112">
        <f t="shared" ref="P194:P196" si="66">N194*1.04</f>
        <v>0</v>
      </c>
      <c r="Q194" s="82">
        <f t="shared" ref="Q194" si="67">Q62</f>
        <v>0</v>
      </c>
      <c r="R194" s="112">
        <f t="shared" ref="R194:R196" si="68">P194*1.04</f>
        <v>0</v>
      </c>
      <c r="S194" s="112">
        <f t="shared" si="57"/>
        <v>0</v>
      </c>
      <c r="T194" s="112">
        <f t="shared" ref="T194:T196" si="69">SUM(L194:S194)</f>
        <v>0</v>
      </c>
      <c r="U194" s="69"/>
    </row>
    <row r="195" spans="1:23" s="16" customFormat="1" ht="21" customHeight="1" x14ac:dyDescent="0.3">
      <c r="A195" s="233" t="s">
        <v>308</v>
      </c>
      <c r="B195" s="234"/>
      <c r="C195" s="241" t="s">
        <v>309</v>
      </c>
      <c r="D195" s="242"/>
      <c r="E195" s="242"/>
      <c r="F195" s="242"/>
      <c r="G195" s="243"/>
      <c r="H195" s="65" t="s">
        <v>117</v>
      </c>
      <c r="I195" s="82">
        <f>[24]Лист1!$S$17/1000</f>
        <v>0.25800000000000001</v>
      </c>
      <c r="J195" s="82">
        <f>[24]Лист1!$U$17/1000</f>
        <v>0.53179999999999994</v>
      </c>
      <c r="K195" s="82">
        <f>[24]Лист1!$W$17/1000</f>
        <v>5.1943999999999999</v>
      </c>
      <c r="L195" s="112">
        <f>[26]Лист1!$G$11/1000</f>
        <v>0.45075999999999999</v>
      </c>
      <c r="M195" s="82">
        <f t="shared" ref="M195" si="70">M63</f>
        <v>0</v>
      </c>
      <c r="N195" s="112">
        <f t="shared" si="64"/>
        <v>0.4687904</v>
      </c>
      <c r="O195" s="82">
        <f t="shared" ref="O195" si="71">O63</f>
        <v>0</v>
      </c>
      <c r="P195" s="112">
        <f t="shared" si="66"/>
        <v>0.48754201600000002</v>
      </c>
      <c r="Q195" s="82">
        <f t="shared" ref="Q195" si="72">Q63</f>
        <v>0</v>
      </c>
      <c r="R195" s="112">
        <f t="shared" si="68"/>
        <v>0.50704369664000004</v>
      </c>
      <c r="S195" s="112">
        <f t="shared" si="57"/>
        <v>0.52732544450560004</v>
      </c>
      <c r="T195" s="112">
        <f t="shared" si="69"/>
        <v>2.4414615571456002</v>
      </c>
      <c r="U195" s="69"/>
    </row>
    <row r="196" spans="1:23" s="16" customFormat="1" ht="15.6" x14ac:dyDescent="0.3">
      <c r="A196" s="233" t="s">
        <v>310</v>
      </c>
      <c r="B196" s="234"/>
      <c r="C196" s="241" t="s">
        <v>311</v>
      </c>
      <c r="D196" s="242"/>
      <c r="E196" s="242"/>
      <c r="F196" s="242"/>
      <c r="G196" s="243"/>
      <c r="H196" s="65" t="s">
        <v>117</v>
      </c>
      <c r="I196" s="82">
        <f>[24]Лист1!$S$27/1000</f>
        <v>9.8436000000000003</v>
      </c>
      <c r="J196" s="82">
        <f>[24]Лист1!$U$27/1000</f>
        <v>11.906700000000001</v>
      </c>
      <c r="K196" s="82">
        <f>-12.8+[24]Лист1!$W$27/1000</f>
        <v>2.7675999999999998</v>
      </c>
      <c r="L196" s="112">
        <f>[26]Лист1!$G$12/1000</f>
        <v>0.93762000000000001</v>
      </c>
      <c r="M196" s="82">
        <f t="shared" ref="M196:M197" si="73">M64</f>
        <v>0</v>
      </c>
      <c r="N196" s="112">
        <f t="shared" si="64"/>
        <v>0.97512480000000001</v>
      </c>
      <c r="O196" s="82">
        <f t="shared" ref="O196:O197" si="74">O64</f>
        <v>0</v>
      </c>
      <c r="P196" s="112">
        <f t="shared" si="66"/>
        <v>1.0141297920000001</v>
      </c>
      <c r="Q196" s="82">
        <f t="shared" ref="Q196:Q197" si="75">Q64</f>
        <v>0</v>
      </c>
      <c r="R196" s="112">
        <f t="shared" si="68"/>
        <v>1.0546949836800001</v>
      </c>
      <c r="S196" s="112">
        <f t="shared" si="57"/>
        <v>1.0968827830272001</v>
      </c>
      <c r="T196" s="112">
        <f t="shared" si="69"/>
        <v>5.0784523587072004</v>
      </c>
      <c r="U196" s="69"/>
    </row>
    <row r="197" spans="1:23" s="16" customFormat="1" ht="15.6" x14ac:dyDescent="0.3">
      <c r="A197" s="233" t="s">
        <v>312</v>
      </c>
      <c r="B197" s="234"/>
      <c r="C197" s="241" t="s">
        <v>313</v>
      </c>
      <c r="D197" s="242"/>
      <c r="E197" s="242"/>
      <c r="F197" s="242"/>
      <c r="G197" s="243"/>
      <c r="H197" s="65" t="s">
        <v>117</v>
      </c>
      <c r="I197" s="82">
        <f>([24]Лист1!$S$41+[24]Лист1!$S$44)/1000</f>
        <v>1.54E-2</v>
      </c>
      <c r="J197" s="82">
        <f>([24]Лист1!$U$41+[24]Лист1!$U$44)/1000</f>
        <v>1.54E-2</v>
      </c>
      <c r="K197" s="82">
        <f>([24]Лист1!$W$41+[24]Лист1!$W$44+[24]Лист1!$W$46)/1000</f>
        <v>6.4700000000000008E-2</v>
      </c>
      <c r="L197" s="112">
        <f>[26]Лист1!$G$36/1000+[26]Лист1!$G$39/1000</f>
        <v>6.3149999999999998E-2</v>
      </c>
      <c r="M197" s="82">
        <f t="shared" si="73"/>
        <v>0</v>
      </c>
      <c r="N197" s="112">
        <f t="shared" ref="N197" si="76">L197*1.04</f>
        <v>6.5675999999999998E-2</v>
      </c>
      <c r="O197" s="82">
        <f t="shared" si="74"/>
        <v>0</v>
      </c>
      <c r="P197" s="112">
        <f t="shared" ref="P197" si="77">N197*1.04</f>
        <v>6.8303039999999995E-2</v>
      </c>
      <c r="Q197" s="82">
        <f t="shared" si="75"/>
        <v>0</v>
      </c>
      <c r="R197" s="112">
        <f t="shared" ref="R197" si="78">P197*1.04</f>
        <v>7.1035161599999994E-2</v>
      </c>
      <c r="S197" s="112">
        <f t="shared" si="57"/>
        <v>7.3876568063999989E-2</v>
      </c>
      <c r="T197" s="112">
        <f t="shared" ref="T197:T199" si="79">SUM(L197:S197)</f>
        <v>0.34204076966399999</v>
      </c>
      <c r="U197" s="69"/>
    </row>
    <row r="198" spans="1:23" s="16" customFormat="1" ht="24" customHeight="1" x14ac:dyDescent="0.3">
      <c r="A198" s="233" t="s">
        <v>314</v>
      </c>
      <c r="B198" s="234"/>
      <c r="C198" s="241" t="s">
        <v>315</v>
      </c>
      <c r="D198" s="242"/>
      <c r="E198" s="242"/>
      <c r="F198" s="242"/>
      <c r="G198" s="243"/>
      <c r="H198" s="65" t="s">
        <v>117</v>
      </c>
      <c r="I198" s="58"/>
      <c r="J198" s="58"/>
      <c r="K198" s="58"/>
      <c r="L198" s="112"/>
      <c r="M198" s="58"/>
      <c r="N198" s="112"/>
      <c r="O198" s="58"/>
      <c r="P198" s="112"/>
      <c r="Q198" s="58"/>
      <c r="R198" s="112"/>
      <c r="S198" s="112"/>
      <c r="T198" s="112"/>
      <c r="U198" s="69"/>
    </row>
    <row r="199" spans="1:23" s="16" customFormat="1" ht="15.6" x14ac:dyDescent="0.3">
      <c r="A199" s="233" t="s">
        <v>316</v>
      </c>
      <c r="B199" s="234"/>
      <c r="C199" s="241" t="s">
        <v>317</v>
      </c>
      <c r="D199" s="242"/>
      <c r="E199" s="242"/>
      <c r="F199" s="242"/>
      <c r="G199" s="243"/>
      <c r="H199" s="65" t="s">
        <v>117</v>
      </c>
      <c r="I199" s="82"/>
      <c r="J199" s="82">
        <f>-19.7+([24]Лист1!$U$34+[24]Лист1!$U$36+[24]Лист1!$U$43+[24]Лист1!$U$52-[24]Лист1!$U$44)/1000</f>
        <v>1.6407000000000025</v>
      </c>
      <c r="K199" s="82"/>
      <c r="L199" s="112">
        <f>8081.45025000001/1000</f>
        <v>8.0814502500000103</v>
      </c>
      <c r="M199" s="82">
        <v>0</v>
      </c>
      <c r="N199" s="112">
        <f>17357.69398/1000</f>
        <v>17.357693980000001</v>
      </c>
      <c r="O199" s="82">
        <v>0</v>
      </c>
      <c r="P199" s="112">
        <f>18052.0017392/1000</f>
        <v>18.052001739200001</v>
      </c>
      <c r="Q199" s="82">
        <v>0</v>
      </c>
      <c r="R199" s="112">
        <f>18774.081808768/1000</f>
        <v>18.774081808768003</v>
      </c>
      <c r="S199" s="112">
        <f>19525.0450811187/1000</f>
        <v>19.525045081118702</v>
      </c>
      <c r="T199" s="112">
        <f t="shared" si="79"/>
        <v>81.790272859086713</v>
      </c>
      <c r="U199" s="69"/>
      <c r="V199" s="16" t="s">
        <v>721</v>
      </c>
    </row>
    <row r="200" spans="1:23" s="16" customFormat="1" ht="23.25" customHeight="1" x14ac:dyDescent="0.3">
      <c r="A200" s="233" t="s">
        <v>34</v>
      </c>
      <c r="B200" s="234"/>
      <c r="C200" s="247" t="s">
        <v>318</v>
      </c>
      <c r="D200" s="248"/>
      <c r="E200" s="248"/>
      <c r="F200" s="248"/>
      <c r="G200" s="249"/>
      <c r="H200" s="65" t="s">
        <v>117</v>
      </c>
      <c r="I200" s="58">
        <f>I207</f>
        <v>0</v>
      </c>
      <c r="J200" s="58">
        <f t="shared" ref="J200:T200" si="80">J207</f>
        <v>0</v>
      </c>
      <c r="K200" s="58">
        <f t="shared" si="80"/>
        <v>0</v>
      </c>
      <c r="L200" s="112">
        <f t="shared" si="80"/>
        <v>0</v>
      </c>
      <c r="M200" s="58">
        <f t="shared" si="80"/>
        <v>0</v>
      </c>
      <c r="N200" s="112">
        <f t="shared" si="80"/>
        <v>0</v>
      </c>
      <c r="O200" s="58">
        <f t="shared" si="80"/>
        <v>0</v>
      </c>
      <c r="P200" s="112">
        <f t="shared" si="80"/>
        <v>0</v>
      </c>
      <c r="Q200" s="58">
        <f t="shared" si="80"/>
        <v>0</v>
      </c>
      <c r="R200" s="112">
        <f t="shared" si="80"/>
        <v>0</v>
      </c>
      <c r="S200" s="112">
        <f t="shared" si="80"/>
        <v>0</v>
      </c>
      <c r="T200" s="112">
        <f t="shared" si="80"/>
        <v>0</v>
      </c>
      <c r="U200" s="69"/>
    </row>
    <row r="201" spans="1:23" s="16" customFormat="1" ht="22.5" customHeight="1" x14ac:dyDescent="0.3">
      <c r="A201" s="233" t="s">
        <v>319</v>
      </c>
      <c r="B201" s="234"/>
      <c r="C201" s="241" t="s">
        <v>320</v>
      </c>
      <c r="D201" s="242"/>
      <c r="E201" s="242"/>
      <c r="F201" s="242"/>
      <c r="G201" s="243"/>
      <c r="H201" s="65" t="s">
        <v>117</v>
      </c>
      <c r="I201" s="68"/>
      <c r="J201" s="58"/>
      <c r="K201" s="58"/>
      <c r="L201" s="122"/>
      <c r="M201" s="68"/>
      <c r="N201" s="122"/>
      <c r="O201" s="68"/>
      <c r="P201" s="122"/>
      <c r="Q201" s="68"/>
      <c r="R201" s="122"/>
      <c r="S201" s="122"/>
      <c r="T201" s="122"/>
      <c r="U201" s="69"/>
    </row>
    <row r="202" spans="1:23" s="16" customFormat="1" ht="22.5" customHeight="1" x14ac:dyDescent="0.3">
      <c r="A202" s="233" t="s">
        <v>321</v>
      </c>
      <c r="B202" s="234"/>
      <c r="C202" s="241" t="s">
        <v>322</v>
      </c>
      <c r="D202" s="242"/>
      <c r="E202" s="242"/>
      <c r="F202" s="242"/>
      <c r="G202" s="243"/>
      <c r="H202" s="65" t="s">
        <v>117</v>
      </c>
      <c r="I202" s="68"/>
      <c r="J202" s="58"/>
      <c r="K202" s="58"/>
      <c r="L202" s="122"/>
      <c r="M202" s="68"/>
      <c r="N202" s="122"/>
      <c r="O202" s="68"/>
      <c r="P202" s="122"/>
      <c r="Q202" s="68"/>
      <c r="R202" s="122"/>
      <c r="S202" s="122"/>
      <c r="T202" s="122"/>
      <c r="U202" s="69"/>
    </row>
    <row r="203" spans="1:23" s="16" customFormat="1" ht="25.5" customHeight="1" x14ac:dyDescent="0.3">
      <c r="A203" s="233" t="s">
        <v>323</v>
      </c>
      <c r="B203" s="234"/>
      <c r="C203" s="235" t="s">
        <v>324</v>
      </c>
      <c r="D203" s="236"/>
      <c r="E203" s="236"/>
      <c r="F203" s="236"/>
      <c r="G203" s="237"/>
      <c r="H203" s="65" t="s">
        <v>117</v>
      </c>
      <c r="I203" s="68"/>
      <c r="J203" s="58"/>
      <c r="K203" s="58"/>
      <c r="L203" s="122"/>
      <c r="M203" s="68"/>
      <c r="N203" s="122"/>
      <c r="O203" s="68"/>
      <c r="P203" s="122"/>
      <c r="Q203" s="68"/>
      <c r="R203" s="122"/>
      <c r="S203" s="122"/>
      <c r="T203" s="122"/>
      <c r="U203" s="69"/>
    </row>
    <row r="204" spans="1:23" s="16" customFormat="1" ht="15.6" x14ac:dyDescent="0.3">
      <c r="A204" s="233" t="s">
        <v>325</v>
      </c>
      <c r="B204" s="234"/>
      <c r="C204" s="238" t="s">
        <v>326</v>
      </c>
      <c r="D204" s="239"/>
      <c r="E204" s="239"/>
      <c r="F204" s="239"/>
      <c r="G204" s="240"/>
      <c r="H204" s="65" t="s">
        <v>117</v>
      </c>
      <c r="I204" s="68"/>
      <c r="J204" s="58"/>
      <c r="K204" s="58"/>
      <c r="L204" s="122"/>
      <c r="M204" s="68"/>
      <c r="N204" s="122"/>
      <c r="O204" s="68"/>
      <c r="P204" s="122"/>
      <c r="Q204" s="68"/>
      <c r="R204" s="122"/>
      <c r="S204" s="122"/>
      <c r="T204" s="122"/>
      <c r="U204" s="69"/>
    </row>
    <row r="205" spans="1:23" s="16" customFormat="1" ht="20.25" customHeight="1" x14ac:dyDescent="0.3">
      <c r="A205" s="233" t="s">
        <v>327</v>
      </c>
      <c r="B205" s="234"/>
      <c r="C205" s="238" t="s">
        <v>328</v>
      </c>
      <c r="D205" s="239"/>
      <c r="E205" s="239"/>
      <c r="F205" s="239"/>
      <c r="G205" s="240"/>
      <c r="H205" s="65" t="s">
        <v>117</v>
      </c>
      <c r="I205" s="68"/>
      <c r="J205" s="58"/>
      <c r="K205" s="58"/>
      <c r="L205" s="122"/>
      <c r="M205" s="68"/>
      <c r="N205" s="122"/>
      <c r="O205" s="68"/>
      <c r="P205" s="122"/>
      <c r="Q205" s="68"/>
      <c r="R205" s="122"/>
      <c r="S205" s="122"/>
      <c r="T205" s="122"/>
      <c r="U205" s="69"/>
    </row>
    <row r="206" spans="1:23" s="16" customFormat="1" ht="15.6" x14ac:dyDescent="0.3">
      <c r="A206" s="233" t="s">
        <v>329</v>
      </c>
      <c r="B206" s="234"/>
      <c r="C206" s="241" t="s">
        <v>330</v>
      </c>
      <c r="D206" s="242"/>
      <c r="E206" s="242"/>
      <c r="F206" s="242"/>
      <c r="G206" s="243"/>
      <c r="H206" s="65" t="s">
        <v>117</v>
      </c>
      <c r="I206" s="68"/>
      <c r="J206" s="58"/>
      <c r="K206" s="58"/>
      <c r="L206" s="122"/>
      <c r="M206" s="68"/>
      <c r="N206" s="122"/>
      <c r="O206" s="68"/>
      <c r="P206" s="122"/>
      <c r="Q206" s="68"/>
      <c r="R206" s="122"/>
      <c r="S206" s="122"/>
      <c r="T206" s="122"/>
      <c r="U206" s="69"/>
    </row>
    <row r="207" spans="1:23" s="16" customFormat="1" ht="15.6" x14ac:dyDescent="0.3">
      <c r="A207" s="233" t="s">
        <v>35</v>
      </c>
      <c r="B207" s="234"/>
      <c r="C207" s="247" t="s">
        <v>331</v>
      </c>
      <c r="D207" s="248"/>
      <c r="E207" s="248"/>
      <c r="F207" s="248"/>
      <c r="G207" s="249"/>
      <c r="H207" s="65" t="s">
        <v>117</v>
      </c>
      <c r="I207" s="107"/>
      <c r="J207" s="80"/>
      <c r="K207" s="80"/>
      <c r="L207" s="123"/>
      <c r="M207" s="80"/>
      <c r="N207" s="123"/>
      <c r="O207" s="80"/>
      <c r="P207" s="123"/>
      <c r="Q207" s="80"/>
      <c r="R207" s="123"/>
      <c r="S207" s="123"/>
      <c r="T207" s="123"/>
      <c r="U207" s="98"/>
    </row>
    <row r="208" spans="1:23" s="16" customFormat="1" ht="15.6" x14ac:dyDescent="0.3">
      <c r="A208" s="233" t="s">
        <v>332</v>
      </c>
      <c r="B208" s="234"/>
      <c r="C208" s="241" t="s">
        <v>333</v>
      </c>
      <c r="D208" s="242"/>
      <c r="E208" s="242"/>
      <c r="F208" s="242"/>
      <c r="G208" s="243"/>
      <c r="H208" s="65" t="s">
        <v>117</v>
      </c>
      <c r="I208" s="108">
        <v>0</v>
      </c>
      <c r="J208" s="81">
        <v>0</v>
      </c>
      <c r="K208" s="81">
        <v>0</v>
      </c>
      <c r="L208" s="112">
        <f>L209</f>
        <v>0</v>
      </c>
      <c r="M208" s="82"/>
      <c r="N208" s="112">
        <f>N209</f>
        <v>0</v>
      </c>
      <c r="O208" s="82"/>
      <c r="P208" s="112">
        <f>P209</f>
        <v>0</v>
      </c>
      <c r="Q208" s="82"/>
      <c r="R208" s="112">
        <f>R209</f>
        <v>0</v>
      </c>
      <c r="S208" s="112">
        <f t="shared" ref="S208:T208" si="81">S209</f>
        <v>0</v>
      </c>
      <c r="T208" s="112">
        <f t="shared" si="81"/>
        <v>0</v>
      </c>
      <c r="U208" s="85"/>
    </row>
    <row r="209" spans="1:21" s="16" customFormat="1" ht="15.6" x14ac:dyDescent="0.3">
      <c r="A209" s="233" t="s">
        <v>334</v>
      </c>
      <c r="B209" s="234"/>
      <c r="C209" s="235" t="s">
        <v>335</v>
      </c>
      <c r="D209" s="236"/>
      <c r="E209" s="236"/>
      <c r="F209" s="236"/>
      <c r="G209" s="237"/>
      <c r="H209" s="65" t="s">
        <v>117</v>
      </c>
      <c r="I209" s="108">
        <v>0</v>
      </c>
      <c r="J209" s="81">
        <v>0</v>
      </c>
      <c r="K209" s="81">
        <v>0</v>
      </c>
      <c r="L209" s="112">
        <v>0</v>
      </c>
      <c r="M209" s="82"/>
      <c r="N209" s="112">
        <f>N207</f>
        <v>0</v>
      </c>
      <c r="O209" s="82"/>
      <c r="P209" s="112">
        <f>P207</f>
        <v>0</v>
      </c>
      <c r="Q209" s="82"/>
      <c r="R209" s="112">
        <f>R207</f>
        <v>0</v>
      </c>
      <c r="S209" s="112">
        <f>S207</f>
        <v>0</v>
      </c>
      <c r="T209" s="112">
        <f>SUM(L209:S209)</f>
        <v>0</v>
      </c>
      <c r="U209" s="85"/>
    </row>
    <row r="210" spans="1:21" s="16" customFormat="1" ht="15.6" x14ac:dyDescent="0.3">
      <c r="A210" s="233" t="s">
        <v>336</v>
      </c>
      <c r="B210" s="234"/>
      <c r="C210" s="235" t="s">
        <v>337</v>
      </c>
      <c r="D210" s="236"/>
      <c r="E210" s="236"/>
      <c r="F210" s="236"/>
      <c r="G210" s="237"/>
      <c r="H210" s="65" t="s">
        <v>117</v>
      </c>
      <c r="I210" s="68"/>
      <c r="J210" s="68"/>
      <c r="K210" s="68"/>
      <c r="L210" s="122"/>
      <c r="M210" s="68"/>
      <c r="N210" s="122"/>
      <c r="O210" s="68"/>
      <c r="P210" s="122"/>
      <c r="Q210" s="68"/>
      <c r="R210" s="122"/>
      <c r="S210" s="122"/>
      <c r="T210" s="122"/>
      <c r="U210" s="69"/>
    </row>
    <row r="211" spans="1:21" s="16" customFormat="1" ht="22.5" customHeight="1" x14ac:dyDescent="0.3">
      <c r="A211" s="233" t="s">
        <v>338</v>
      </c>
      <c r="B211" s="234"/>
      <c r="C211" s="235" t="s">
        <v>339</v>
      </c>
      <c r="D211" s="236"/>
      <c r="E211" s="236"/>
      <c r="F211" s="236"/>
      <c r="G211" s="237"/>
      <c r="H211" s="65" t="s">
        <v>117</v>
      </c>
      <c r="I211" s="68"/>
      <c r="J211" s="68"/>
      <c r="K211" s="68"/>
      <c r="L211" s="122"/>
      <c r="M211" s="68"/>
      <c r="N211" s="122"/>
      <c r="O211" s="68"/>
      <c r="P211" s="122"/>
      <c r="Q211" s="68"/>
      <c r="R211" s="122"/>
      <c r="S211" s="122"/>
      <c r="T211" s="122"/>
      <c r="U211" s="69"/>
    </row>
    <row r="212" spans="1:21" s="16" customFormat="1" ht="24" customHeight="1" x14ac:dyDescent="0.3">
      <c r="A212" s="233" t="s">
        <v>340</v>
      </c>
      <c r="B212" s="234"/>
      <c r="C212" s="235" t="s">
        <v>341</v>
      </c>
      <c r="D212" s="236"/>
      <c r="E212" s="236"/>
      <c r="F212" s="236"/>
      <c r="G212" s="237"/>
      <c r="H212" s="65" t="s">
        <v>117</v>
      </c>
      <c r="I212" s="68"/>
      <c r="J212" s="68"/>
      <c r="K212" s="68"/>
      <c r="L212" s="122"/>
      <c r="M212" s="68"/>
      <c r="N212" s="122"/>
      <c r="O212" s="68"/>
      <c r="P212" s="122"/>
      <c r="Q212" s="68"/>
      <c r="R212" s="122"/>
      <c r="S212" s="122"/>
      <c r="T212" s="122"/>
      <c r="U212" s="69"/>
    </row>
    <row r="213" spans="1:21" s="16" customFormat="1" ht="20.25" customHeight="1" x14ac:dyDescent="0.3">
      <c r="A213" s="233" t="s">
        <v>342</v>
      </c>
      <c r="B213" s="234"/>
      <c r="C213" s="235" t="s">
        <v>343</v>
      </c>
      <c r="D213" s="236"/>
      <c r="E213" s="236"/>
      <c r="F213" s="236"/>
      <c r="G213" s="237"/>
      <c r="H213" s="65" t="s">
        <v>117</v>
      </c>
      <c r="I213" s="68"/>
      <c r="J213" s="68"/>
      <c r="K213" s="68"/>
      <c r="L213" s="122"/>
      <c r="M213" s="68"/>
      <c r="N213" s="122"/>
      <c r="O213" s="68"/>
      <c r="P213" s="122"/>
      <c r="Q213" s="68"/>
      <c r="R213" s="122"/>
      <c r="S213" s="122"/>
      <c r="T213" s="122"/>
      <c r="U213" s="69"/>
    </row>
    <row r="214" spans="1:21" s="16" customFormat="1" ht="21.75" customHeight="1" x14ac:dyDescent="0.3">
      <c r="A214" s="233" t="s">
        <v>344</v>
      </c>
      <c r="B214" s="234"/>
      <c r="C214" s="235" t="s">
        <v>345</v>
      </c>
      <c r="D214" s="236"/>
      <c r="E214" s="236"/>
      <c r="F214" s="236"/>
      <c r="G214" s="237"/>
      <c r="H214" s="65" t="s">
        <v>117</v>
      </c>
      <c r="I214" s="68"/>
      <c r="J214" s="68"/>
      <c r="K214" s="68"/>
      <c r="L214" s="122"/>
      <c r="M214" s="68"/>
      <c r="N214" s="122"/>
      <c r="O214" s="68"/>
      <c r="P214" s="122"/>
      <c r="Q214" s="68"/>
      <c r="R214" s="122"/>
      <c r="S214" s="122"/>
      <c r="T214" s="122"/>
      <c r="U214" s="69"/>
    </row>
    <row r="215" spans="1:21" s="16" customFormat="1" ht="15.6" x14ac:dyDescent="0.3">
      <c r="A215" s="233" t="s">
        <v>346</v>
      </c>
      <c r="B215" s="234"/>
      <c r="C215" s="241" t="s">
        <v>347</v>
      </c>
      <c r="D215" s="242"/>
      <c r="E215" s="242"/>
      <c r="F215" s="242"/>
      <c r="G215" s="243"/>
      <c r="H215" s="65" t="s">
        <v>117</v>
      </c>
      <c r="I215" s="68"/>
      <c r="J215" s="68"/>
      <c r="K215" s="68"/>
      <c r="L215" s="122"/>
      <c r="M215" s="68"/>
      <c r="N215" s="122"/>
      <c r="O215" s="68"/>
      <c r="P215" s="122"/>
      <c r="Q215" s="68"/>
      <c r="R215" s="122"/>
      <c r="S215" s="122"/>
      <c r="T215" s="122"/>
      <c r="U215" s="69"/>
    </row>
    <row r="216" spans="1:21" s="16" customFormat="1" ht="24" customHeight="1" x14ac:dyDescent="0.3">
      <c r="A216" s="233" t="s">
        <v>348</v>
      </c>
      <c r="B216" s="234"/>
      <c r="C216" s="241" t="s">
        <v>349</v>
      </c>
      <c r="D216" s="242"/>
      <c r="E216" s="242"/>
      <c r="F216" s="242"/>
      <c r="G216" s="243"/>
      <c r="H216" s="65" t="s">
        <v>117</v>
      </c>
      <c r="I216" s="68"/>
      <c r="J216" s="68"/>
      <c r="K216" s="68"/>
      <c r="L216" s="122"/>
      <c r="M216" s="68"/>
      <c r="N216" s="122"/>
      <c r="O216" s="68"/>
      <c r="P216" s="122"/>
      <c r="Q216" s="68"/>
      <c r="R216" s="122"/>
      <c r="S216" s="122"/>
      <c r="T216" s="122"/>
      <c r="U216" s="69"/>
    </row>
    <row r="217" spans="1:21" s="16" customFormat="1" x14ac:dyDescent="0.3">
      <c r="A217" s="233" t="s">
        <v>350</v>
      </c>
      <c r="B217" s="234"/>
      <c r="C217" s="241" t="s">
        <v>186</v>
      </c>
      <c r="D217" s="242"/>
      <c r="E217" s="242"/>
      <c r="F217" s="242"/>
      <c r="G217" s="243"/>
      <c r="H217" s="65" t="s">
        <v>92</v>
      </c>
      <c r="I217" s="68"/>
      <c r="J217" s="68"/>
      <c r="K217" s="68"/>
      <c r="L217" s="122"/>
      <c r="M217" s="68"/>
      <c r="N217" s="122"/>
      <c r="O217" s="68"/>
      <c r="P217" s="122"/>
      <c r="Q217" s="68"/>
      <c r="R217" s="122"/>
      <c r="S217" s="122"/>
      <c r="T217" s="122"/>
      <c r="U217" s="69"/>
    </row>
    <row r="218" spans="1:21" s="16" customFormat="1" ht="22.5" customHeight="1" x14ac:dyDescent="0.3">
      <c r="A218" s="233" t="s">
        <v>351</v>
      </c>
      <c r="B218" s="234"/>
      <c r="C218" s="235" t="s">
        <v>352</v>
      </c>
      <c r="D218" s="236"/>
      <c r="E218" s="236"/>
      <c r="F218" s="236"/>
      <c r="G218" s="237"/>
      <c r="H218" s="65" t="s">
        <v>117</v>
      </c>
      <c r="I218" s="68"/>
      <c r="J218" s="68"/>
      <c r="K218" s="68"/>
      <c r="L218" s="122"/>
      <c r="M218" s="68"/>
      <c r="N218" s="122"/>
      <c r="O218" s="68"/>
      <c r="P218" s="122"/>
      <c r="Q218" s="68"/>
      <c r="R218" s="122"/>
      <c r="S218" s="122"/>
      <c r="T218" s="122"/>
      <c r="U218" s="69"/>
    </row>
    <row r="219" spans="1:21" s="16" customFormat="1" ht="15.6" x14ac:dyDescent="0.3">
      <c r="A219" s="233" t="s">
        <v>36</v>
      </c>
      <c r="B219" s="234"/>
      <c r="C219" s="247" t="s">
        <v>353</v>
      </c>
      <c r="D219" s="248"/>
      <c r="E219" s="248"/>
      <c r="F219" s="248"/>
      <c r="G219" s="249"/>
      <c r="H219" s="65" t="s">
        <v>117</v>
      </c>
      <c r="I219" s="80">
        <v>0</v>
      </c>
      <c r="J219" s="80">
        <v>0</v>
      </c>
      <c r="K219" s="80">
        <v>0</v>
      </c>
      <c r="L219" s="123">
        <v>0</v>
      </c>
      <c r="M219" s="80">
        <v>0</v>
      </c>
      <c r="N219" s="123">
        <f>N232</f>
        <v>0</v>
      </c>
      <c r="O219" s="80">
        <v>0</v>
      </c>
      <c r="P219" s="123">
        <f>P232</f>
        <v>0</v>
      </c>
      <c r="Q219" s="80">
        <v>0</v>
      </c>
      <c r="R219" s="123">
        <f>R232</f>
        <v>0</v>
      </c>
      <c r="S219" s="123">
        <f>S232</f>
        <v>0</v>
      </c>
      <c r="T219" s="123">
        <v>0</v>
      </c>
      <c r="U219" s="67"/>
    </row>
    <row r="220" spans="1:21" s="16" customFormat="1" ht="15.6" x14ac:dyDescent="0.3">
      <c r="A220" s="233" t="s">
        <v>354</v>
      </c>
      <c r="B220" s="234"/>
      <c r="C220" s="241" t="s">
        <v>355</v>
      </c>
      <c r="D220" s="242"/>
      <c r="E220" s="242"/>
      <c r="F220" s="242"/>
      <c r="G220" s="243"/>
      <c r="H220" s="65" t="s">
        <v>117</v>
      </c>
      <c r="I220" s="68"/>
      <c r="J220" s="68"/>
      <c r="K220" s="68"/>
      <c r="L220" s="122"/>
      <c r="M220" s="68"/>
      <c r="N220" s="122"/>
      <c r="O220" s="68"/>
      <c r="P220" s="122"/>
      <c r="Q220" s="68"/>
      <c r="R220" s="122"/>
      <c r="S220" s="122"/>
      <c r="T220" s="122"/>
      <c r="U220" s="69"/>
    </row>
    <row r="221" spans="1:21" s="16" customFormat="1" ht="21" customHeight="1" x14ac:dyDescent="0.3">
      <c r="A221" s="233" t="s">
        <v>356</v>
      </c>
      <c r="B221" s="234"/>
      <c r="C221" s="241" t="s">
        <v>357</v>
      </c>
      <c r="D221" s="242"/>
      <c r="E221" s="242"/>
      <c r="F221" s="242"/>
      <c r="G221" s="243"/>
      <c r="H221" s="65" t="s">
        <v>117</v>
      </c>
      <c r="I221" s="68"/>
      <c r="J221" s="68"/>
      <c r="K221" s="68"/>
      <c r="L221" s="122"/>
      <c r="M221" s="68"/>
      <c r="N221" s="122"/>
      <c r="O221" s="68"/>
      <c r="P221" s="122"/>
      <c r="Q221" s="68"/>
      <c r="R221" s="122"/>
      <c r="S221" s="122"/>
      <c r="T221" s="122"/>
      <c r="U221" s="69"/>
    </row>
    <row r="222" spans="1:21" s="16" customFormat="1" ht="15.6" x14ac:dyDescent="0.3">
      <c r="A222" s="233" t="s">
        <v>358</v>
      </c>
      <c r="B222" s="234"/>
      <c r="C222" s="235" t="s">
        <v>359</v>
      </c>
      <c r="D222" s="236"/>
      <c r="E222" s="236"/>
      <c r="F222" s="236"/>
      <c r="G222" s="237"/>
      <c r="H222" s="65" t="s">
        <v>117</v>
      </c>
      <c r="I222" s="68"/>
      <c r="J222" s="68"/>
      <c r="K222" s="68"/>
      <c r="L222" s="122"/>
      <c r="M222" s="68"/>
      <c r="N222" s="122"/>
      <c r="O222" s="68"/>
      <c r="P222" s="122"/>
      <c r="Q222" s="68"/>
      <c r="R222" s="122"/>
      <c r="S222" s="122"/>
      <c r="T222" s="122"/>
      <c r="U222" s="69"/>
    </row>
    <row r="223" spans="1:21" s="16" customFormat="1" ht="15.6" x14ac:dyDescent="0.3">
      <c r="A223" s="233" t="s">
        <v>360</v>
      </c>
      <c r="B223" s="234"/>
      <c r="C223" s="235" t="s">
        <v>361</v>
      </c>
      <c r="D223" s="236"/>
      <c r="E223" s="236"/>
      <c r="F223" s="236"/>
      <c r="G223" s="237"/>
      <c r="H223" s="65" t="s">
        <v>117</v>
      </c>
      <c r="I223" s="68"/>
      <c r="J223" s="68"/>
      <c r="K223" s="68"/>
      <c r="L223" s="122"/>
      <c r="M223" s="68"/>
      <c r="N223" s="122"/>
      <c r="O223" s="68"/>
      <c r="P223" s="122"/>
      <c r="Q223" s="68"/>
      <c r="R223" s="122"/>
      <c r="S223" s="122"/>
      <c r="T223" s="122"/>
      <c r="U223" s="69"/>
    </row>
    <row r="224" spans="1:21" s="16" customFormat="1" ht="15.6" x14ac:dyDescent="0.3">
      <c r="A224" s="233" t="s">
        <v>362</v>
      </c>
      <c r="B224" s="234"/>
      <c r="C224" s="235" t="s">
        <v>363</v>
      </c>
      <c r="D224" s="236"/>
      <c r="E224" s="236"/>
      <c r="F224" s="236"/>
      <c r="G224" s="237"/>
      <c r="H224" s="65" t="s">
        <v>117</v>
      </c>
      <c r="I224" s="68"/>
      <c r="J224" s="68"/>
      <c r="K224" s="68"/>
      <c r="L224" s="122"/>
      <c r="M224" s="68"/>
      <c r="N224" s="122"/>
      <c r="O224" s="68"/>
      <c r="P224" s="122"/>
      <c r="Q224" s="68"/>
      <c r="R224" s="122"/>
      <c r="S224" s="122"/>
      <c r="T224" s="122"/>
      <c r="U224" s="69"/>
    </row>
    <row r="225" spans="1:22" s="16" customFormat="1" ht="15.6" x14ac:dyDescent="0.3">
      <c r="A225" s="233" t="s">
        <v>364</v>
      </c>
      <c r="B225" s="234"/>
      <c r="C225" s="241" t="s">
        <v>365</v>
      </c>
      <c r="D225" s="242"/>
      <c r="E225" s="242"/>
      <c r="F225" s="242"/>
      <c r="G225" s="243"/>
      <c r="H225" s="65" t="s">
        <v>117</v>
      </c>
      <c r="I225" s="68"/>
      <c r="J225" s="68"/>
      <c r="K225" s="68"/>
      <c r="L225" s="122"/>
      <c r="M225" s="68"/>
      <c r="N225" s="122"/>
      <c r="O225" s="68"/>
      <c r="P225" s="122"/>
      <c r="Q225" s="68"/>
      <c r="R225" s="122"/>
      <c r="S225" s="122"/>
      <c r="T225" s="122"/>
      <c r="U225" s="69"/>
    </row>
    <row r="226" spans="1:22" s="16" customFormat="1" ht="28.5" customHeight="1" x14ac:dyDescent="0.3">
      <c r="A226" s="233" t="s">
        <v>366</v>
      </c>
      <c r="B226" s="234"/>
      <c r="C226" s="241" t="s">
        <v>367</v>
      </c>
      <c r="D226" s="242"/>
      <c r="E226" s="242"/>
      <c r="F226" s="242"/>
      <c r="G226" s="243"/>
      <c r="H226" s="65" t="s">
        <v>117</v>
      </c>
      <c r="I226" s="68"/>
      <c r="J226" s="68"/>
      <c r="K226" s="68"/>
      <c r="L226" s="122"/>
      <c r="M226" s="68"/>
      <c r="N226" s="122"/>
      <c r="O226" s="68"/>
      <c r="P226" s="122"/>
      <c r="Q226" s="68"/>
      <c r="R226" s="122"/>
      <c r="S226" s="122"/>
      <c r="T226" s="122"/>
      <c r="U226" s="69"/>
    </row>
    <row r="227" spans="1:22" s="16" customFormat="1" ht="15.6" x14ac:dyDescent="0.3">
      <c r="A227" s="233" t="s">
        <v>368</v>
      </c>
      <c r="B227" s="234"/>
      <c r="C227" s="235" t="s">
        <v>369</v>
      </c>
      <c r="D227" s="236"/>
      <c r="E227" s="236"/>
      <c r="F227" s="236"/>
      <c r="G227" s="237"/>
      <c r="H227" s="65" t="s">
        <v>117</v>
      </c>
      <c r="I227" s="68"/>
      <c r="J227" s="68"/>
      <c r="K227" s="68"/>
      <c r="L227" s="122"/>
      <c r="M227" s="68"/>
      <c r="N227" s="122"/>
      <c r="O227" s="68"/>
      <c r="P227" s="122"/>
      <c r="Q227" s="68"/>
      <c r="R227" s="122"/>
      <c r="S227" s="122"/>
      <c r="T227" s="122"/>
      <c r="U227" s="69"/>
    </row>
    <row r="228" spans="1:22" s="16" customFormat="1" ht="15.6" x14ac:dyDescent="0.3">
      <c r="A228" s="233" t="s">
        <v>370</v>
      </c>
      <c r="B228" s="234"/>
      <c r="C228" s="235" t="s">
        <v>371</v>
      </c>
      <c r="D228" s="236"/>
      <c r="E228" s="236"/>
      <c r="F228" s="236"/>
      <c r="G228" s="237"/>
      <c r="H228" s="65" t="s">
        <v>117</v>
      </c>
      <c r="I228" s="68"/>
      <c r="J228" s="68"/>
      <c r="K228" s="68"/>
      <c r="L228" s="122"/>
      <c r="M228" s="68"/>
      <c r="N228" s="122"/>
      <c r="O228" s="68"/>
      <c r="P228" s="122"/>
      <c r="Q228" s="68"/>
      <c r="R228" s="122"/>
      <c r="S228" s="122"/>
      <c r="T228" s="122"/>
      <c r="U228" s="69"/>
    </row>
    <row r="229" spans="1:22" s="16" customFormat="1" ht="15.6" x14ac:dyDescent="0.3">
      <c r="A229" s="233" t="s">
        <v>372</v>
      </c>
      <c r="B229" s="234"/>
      <c r="C229" s="241" t="s">
        <v>373</v>
      </c>
      <c r="D229" s="242"/>
      <c r="E229" s="242"/>
      <c r="F229" s="242"/>
      <c r="G229" s="243"/>
      <c r="H229" s="65" t="s">
        <v>117</v>
      </c>
      <c r="I229" s="68"/>
      <c r="J229" s="68"/>
      <c r="K229" s="68"/>
      <c r="L229" s="122"/>
      <c r="M229" s="68"/>
      <c r="N229" s="122"/>
      <c r="O229" s="68"/>
      <c r="P229" s="122"/>
      <c r="Q229" s="68"/>
      <c r="R229" s="122"/>
      <c r="S229" s="122"/>
      <c r="T229" s="122"/>
      <c r="U229" s="69"/>
    </row>
    <row r="230" spans="1:22" s="16" customFormat="1" ht="15.6" x14ac:dyDescent="0.3">
      <c r="A230" s="233" t="s">
        <v>374</v>
      </c>
      <c r="B230" s="234"/>
      <c r="C230" s="241" t="s">
        <v>375</v>
      </c>
      <c r="D230" s="242"/>
      <c r="E230" s="242"/>
      <c r="F230" s="242"/>
      <c r="G230" s="243"/>
      <c r="H230" s="65" t="s">
        <v>117</v>
      </c>
      <c r="I230" s="68"/>
      <c r="J230" s="68"/>
      <c r="K230" s="68"/>
      <c r="L230" s="122"/>
      <c r="M230" s="68"/>
      <c r="N230" s="122"/>
      <c r="O230" s="68"/>
      <c r="P230" s="122"/>
      <c r="Q230" s="68"/>
      <c r="R230" s="122"/>
      <c r="S230" s="122"/>
      <c r="T230" s="122"/>
      <c r="U230" s="69"/>
    </row>
    <row r="231" spans="1:22" s="16" customFormat="1" ht="15.6" x14ac:dyDescent="0.3">
      <c r="A231" s="233" t="s">
        <v>376</v>
      </c>
      <c r="B231" s="234"/>
      <c r="C231" s="241" t="s">
        <v>377</v>
      </c>
      <c r="D231" s="242"/>
      <c r="E231" s="242"/>
      <c r="F231" s="242"/>
      <c r="G231" s="243"/>
      <c r="H231" s="65" t="s">
        <v>117</v>
      </c>
      <c r="I231" s="58"/>
      <c r="J231" s="58"/>
      <c r="K231" s="58"/>
      <c r="L231" s="122"/>
      <c r="M231" s="68"/>
      <c r="N231" s="122"/>
      <c r="O231" s="68"/>
      <c r="P231" s="122"/>
      <c r="Q231" s="68"/>
      <c r="R231" s="122"/>
      <c r="S231" s="122"/>
      <c r="T231" s="122"/>
      <c r="U231" s="69"/>
    </row>
    <row r="232" spans="1:22" s="16" customFormat="1" ht="15.6" x14ac:dyDescent="0.3">
      <c r="A232" s="233" t="s">
        <v>37</v>
      </c>
      <c r="B232" s="234"/>
      <c r="C232" s="247" t="s">
        <v>378</v>
      </c>
      <c r="D232" s="248"/>
      <c r="E232" s="248"/>
      <c r="F232" s="248"/>
      <c r="G232" s="249"/>
      <c r="H232" s="65" t="s">
        <v>117</v>
      </c>
      <c r="I232" s="80">
        <f>I207</f>
        <v>0</v>
      </c>
      <c r="J232" s="80">
        <f t="shared" ref="J232:K232" si="82">J207</f>
        <v>0</v>
      </c>
      <c r="K232" s="80">
        <f t="shared" si="82"/>
        <v>0</v>
      </c>
      <c r="L232" s="123">
        <v>0</v>
      </c>
      <c r="M232" s="80">
        <f t="shared" ref="M232:T232" si="83">M207</f>
        <v>0</v>
      </c>
      <c r="N232" s="123">
        <f t="shared" si="83"/>
        <v>0</v>
      </c>
      <c r="O232" s="80">
        <f t="shared" si="83"/>
        <v>0</v>
      </c>
      <c r="P232" s="123">
        <f t="shared" si="83"/>
        <v>0</v>
      </c>
      <c r="Q232" s="80">
        <f t="shared" si="83"/>
        <v>0</v>
      </c>
      <c r="R232" s="123">
        <f t="shared" si="83"/>
        <v>0</v>
      </c>
      <c r="S232" s="123">
        <f t="shared" si="83"/>
        <v>0</v>
      </c>
      <c r="T232" s="123">
        <f t="shared" si="83"/>
        <v>0</v>
      </c>
      <c r="U232" s="67"/>
    </row>
    <row r="233" spans="1:22" s="16" customFormat="1" ht="15.6" x14ac:dyDescent="0.3">
      <c r="A233" s="233" t="s">
        <v>379</v>
      </c>
      <c r="B233" s="234"/>
      <c r="C233" s="241" t="s">
        <v>380</v>
      </c>
      <c r="D233" s="242"/>
      <c r="E233" s="242"/>
      <c r="F233" s="242"/>
      <c r="G233" s="243"/>
      <c r="H233" s="65" t="s">
        <v>117</v>
      </c>
      <c r="I233" s="68"/>
      <c r="J233" s="68"/>
      <c r="K233" s="68"/>
      <c r="L233" s="122"/>
      <c r="M233" s="68"/>
      <c r="N233" s="122"/>
      <c r="O233" s="68"/>
      <c r="P233" s="122"/>
      <c r="Q233" s="68"/>
      <c r="R233" s="122"/>
      <c r="S233" s="122"/>
      <c r="T233" s="122"/>
      <c r="U233" s="69"/>
    </row>
    <row r="234" spans="1:22" s="16" customFormat="1" ht="15.6" x14ac:dyDescent="0.3">
      <c r="A234" s="233" t="s">
        <v>381</v>
      </c>
      <c r="B234" s="234"/>
      <c r="C234" s="235" t="s">
        <v>359</v>
      </c>
      <c r="D234" s="236"/>
      <c r="E234" s="236"/>
      <c r="F234" s="236"/>
      <c r="G234" s="237"/>
      <c r="H234" s="65" t="s">
        <v>117</v>
      </c>
      <c r="I234" s="68"/>
      <c r="J234" s="68"/>
      <c r="K234" s="68"/>
      <c r="L234" s="122"/>
      <c r="M234" s="68"/>
      <c r="N234" s="122"/>
      <c r="O234" s="68"/>
      <c r="P234" s="122"/>
      <c r="Q234" s="68"/>
      <c r="R234" s="122"/>
      <c r="S234" s="122"/>
      <c r="T234" s="122"/>
      <c r="U234" s="69"/>
    </row>
    <row r="235" spans="1:22" s="16" customFormat="1" ht="15.6" x14ac:dyDescent="0.3">
      <c r="A235" s="233" t="s">
        <v>382</v>
      </c>
      <c r="B235" s="234"/>
      <c r="C235" s="235" t="s">
        <v>361</v>
      </c>
      <c r="D235" s="236"/>
      <c r="E235" s="236"/>
      <c r="F235" s="236"/>
      <c r="G235" s="237"/>
      <c r="H235" s="65" t="s">
        <v>117</v>
      </c>
      <c r="I235" s="82">
        <f>I232</f>
        <v>0</v>
      </c>
      <c r="J235" s="82">
        <f t="shared" ref="J235:K235" si="84">J232</f>
        <v>0</v>
      </c>
      <c r="K235" s="82">
        <f t="shared" si="84"/>
        <v>0</v>
      </c>
      <c r="L235" s="112">
        <f>L232</f>
        <v>0</v>
      </c>
      <c r="M235" s="82">
        <f t="shared" ref="M235:T235" si="85">M232</f>
        <v>0</v>
      </c>
      <c r="N235" s="112">
        <f t="shared" si="85"/>
        <v>0</v>
      </c>
      <c r="O235" s="82">
        <f t="shared" si="85"/>
        <v>0</v>
      </c>
      <c r="P235" s="112">
        <f t="shared" si="85"/>
        <v>0</v>
      </c>
      <c r="Q235" s="82">
        <f t="shared" si="85"/>
        <v>0</v>
      </c>
      <c r="R235" s="112">
        <f t="shared" si="85"/>
        <v>0</v>
      </c>
      <c r="S235" s="112">
        <f t="shared" si="85"/>
        <v>0</v>
      </c>
      <c r="T235" s="112">
        <f t="shared" si="85"/>
        <v>0</v>
      </c>
      <c r="U235" s="69"/>
    </row>
    <row r="236" spans="1:22" s="16" customFormat="1" ht="15.6" x14ac:dyDescent="0.3">
      <c r="A236" s="233" t="s">
        <v>383</v>
      </c>
      <c r="B236" s="234"/>
      <c r="C236" s="235" t="s">
        <v>363</v>
      </c>
      <c r="D236" s="236"/>
      <c r="E236" s="236"/>
      <c r="F236" s="236"/>
      <c r="G236" s="237"/>
      <c r="H236" s="65" t="s">
        <v>117</v>
      </c>
      <c r="I236" s="68"/>
      <c r="J236" s="68"/>
      <c r="K236" s="68"/>
      <c r="L236" s="122"/>
      <c r="M236" s="68"/>
      <c r="N236" s="122"/>
      <c r="O236" s="68"/>
      <c r="P236" s="122"/>
      <c r="Q236" s="68"/>
      <c r="R236" s="122"/>
      <c r="S236" s="122"/>
      <c r="T236" s="122"/>
      <c r="U236" s="69"/>
    </row>
    <row r="237" spans="1:22" s="16" customFormat="1" ht="15.6" x14ac:dyDescent="0.3">
      <c r="A237" s="233" t="s">
        <v>384</v>
      </c>
      <c r="B237" s="234"/>
      <c r="C237" s="241" t="s">
        <v>31</v>
      </c>
      <c r="D237" s="242"/>
      <c r="E237" s="242"/>
      <c r="F237" s="242"/>
      <c r="G237" s="243"/>
      <c r="H237" s="65" t="s">
        <v>117</v>
      </c>
      <c r="I237" s="68"/>
      <c r="J237" s="68"/>
      <c r="K237" s="68"/>
      <c r="L237" s="122"/>
      <c r="M237" s="68"/>
      <c r="N237" s="122"/>
      <c r="O237" s="68"/>
      <c r="P237" s="122"/>
      <c r="Q237" s="68"/>
      <c r="R237" s="122"/>
      <c r="S237" s="122"/>
      <c r="T237" s="122"/>
      <c r="U237" s="69"/>
    </row>
    <row r="238" spans="1:22" s="16" customFormat="1" ht="15.6" x14ac:dyDescent="0.3">
      <c r="A238" s="233" t="s">
        <v>385</v>
      </c>
      <c r="B238" s="234"/>
      <c r="C238" s="241" t="s">
        <v>386</v>
      </c>
      <c r="D238" s="242"/>
      <c r="E238" s="242"/>
      <c r="F238" s="242"/>
      <c r="G238" s="243"/>
      <c r="H238" s="65" t="s">
        <v>117</v>
      </c>
      <c r="I238" s="68"/>
      <c r="J238" s="68"/>
      <c r="K238" s="68"/>
      <c r="L238" s="122"/>
      <c r="M238" s="68"/>
      <c r="N238" s="122"/>
      <c r="O238" s="68"/>
      <c r="P238" s="122"/>
      <c r="Q238" s="68"/>
      <c r="R238" s="122"/>
      <c r="S238" s="122"/>
      <c r="T238" s="122"/>
      <c r="U238" s="69"/>
    </row>
    <row r="239" spans="1:22" s="16" customFormat="1" ht="36" customHeight="1" x14ac:dyDescent="0.3">
      <c r="A239" s="233" t="s">
        <v>38</v>
      </c>
      <c r="B239" s="234"/>
      <c r="C239" s="247" t="s">
        <v>387</v>
      </c>
      <c r="D239" s="248"/>
      <c r="E239" s="248"/>
      <c r="F239" s="248"/>
      <c r="G239" s="249"/>
      <c r="H239" s="65" t="s">
        <v>117</v>
      </c>
      <c r="I239" s="80">
        <f>I164-I182</f>
        <v>-38.110167259999997</v>
      </c>
      <c r="J239" s="80">
        <f t="shared" ref="J239:K240" si="86">J164-J182</f>
        <v>-45.694057699999988</v>
      </c>
      <c r="K239" s="80">
        <f t="shared" si="86"/>
        <v>-35.194757920000015</v>
      </c>
      <c r="L239" s="123">
        <f>L164-L182</f>
        <v>2.3593149999996399E-2</v>
      </c>
      <c r="M239" s="80">
        <f t="shared" ref="M239:S239" si="87">M164-M182</f>
        <v>0</v>
      </c>
      <c r="N239" s="123">
        <f>N164-N182</f>
        <v>-0.32895740400002182</v>
      </c>
      <c r="O239" s="80">
        <f t="shared" si="87"/>
        <v>0</v>
      </c>
      <c r="P239" s="123">
        <f t="shared" si="87"/>
        <v>0.42811274151034695</v>
      </c>
      <c r="Q239" s="80">
        <f t="shared" si="87"/>
        <v>0</v>
      </c>
      <c r="R239" s="123">
        <f t="shared" si="87"/>
        <v>8.833374863357335E-2</v>
      </c>
      <c r="S239" s="123">
        <f t="shared" si="87"/>
        <v>0.81408621857886487</v>
      </c>
      <c r="T239" s="123">
        <f t="shared" ref="T239" si="88">T164-T182</f>
        <v>-117.97381442527728</v>
      </c>
      <c r="U239" s="67"/>
    </row>
    <row r="240" spans="1:22" s="16" customFormat="1" ht="22.5" customHeight="1" x14ac:dyDescent="0.3">
      <c r="A240" s="233" t="s">
        <v>39</v>
      </c>
      <c r="B240" s="234"/>
      <c r="C240" s="247" t="s">
        <v>388</v>
      </c>
      <c r="D240" s="248"/>
      <c r="E240" s="248"/>
      <c r="F240" s="248"/>
      <c r="G240" s="249"/>
      <c r="H240" s="65" t="s">
        <v>117</v>
      </c>
      <c r="I240" s="80">
        <f>I165-I183</f>
        <v>-0.51739999999999997</v>
      </c>
      <c r="J240" s="80">
        <f t="shared" si="86"/>
        <v>-0.49960000000000004</v>
      </c>
      <c r="K240" s="80">
        <f t="shared" si="86"/>
        <v>-0.91110000000000002</v>
      </c>
      <c r="L240" s="123">
        <f>L200-L207</f>
        <v>0</v>
      </c>
      <c r="M240" s="80">
        <f t="shared" ref="M240:T240" si="89">M200-M207</f>
        <v>0</v>
      </c>
      <c r="N240" s="123">
        <f>N200-N207</f>
        <v>0</v>
      </c>
      <c r="O240" s="80">
        <f t="shared" si="89"/>
        <v>0</v>
      </c>
      <c r="P240" s="123">
        <f t="shared" si="89"/>
        <v>0</v>
      </c>
      <c r="Q240" s="80">
        <f t="shared" si="89"/>
        <v>0</v>
      </c>
      <c r="R240" s="123">
        <f t="shared" si="89"/>
        <v>0</v>
      </c>
      <c r="S240" s="123">
        <f t="shared" si="89"/>
        <v>0</v>
      </c>
      <c r="T240" s="123">
        <f t="shared" si="89"/>
        <v>0</v>
      </c>
      <c r="U240" s="67"/>
      <c r="V240" s="16" t="s">
        <v>719</v>
      </c>
    </row>
    <row r="241" spans="1:21" s="16" customFormat="1" ht="25.5" customHeight="1" x14ac:dyDescent="0.3">
      <c r="A241" s="233" t="s">
        <v>389</v>
      </c>
      <c r="B241" s="234"/>
      <c r="C241" s="241" t="s">
        <v>390</v>
      </c>
      <c r="D241" s="242"/>
      <c r="E241" s="242"/>
      <c r="F241" s="242"/>
      <c r="G241" s="243"/>
      <c r="H241" s="65" t="s">
        <v>117</v>
      </c>
      <c r="I241" s="70"/>
      <c r="J241" s="70"/>
      <c r="K241" s="70"/>
      <c r="L241" s="128"/>
      <c r="M241" s="70"/>
      <c r="N241" s="128"/>
      <c r="O241" s="70"/>
      <c r="P241" s="128"/>
      <c r="Q241" s="70"/>
      <c r="R241" s="128"/>
      <c r="S241" s="128"/>
      <c r="T241" s="128"/>
      <c r="U241" s="71"/>
    </row>
    <row r="242" spans="1:21" s="16" customFormat="1" ht="15.6" x14ac:dyDescent="0.3">
      <c r="A242" s="233" t="s">
        <v>391</v>
      </c>
      <c r="B242" s="234"/>
      <c r="C242" s="241" t="s">
        <v>392</v>
      </c>
      <c r="D242" s="242"/>
      <c r="E242" s="242"/>
      <c r="F242" s="242"/>
      <c r="G242" s="243"/>
      <c r="H242" s="65" t="s">
        <v>117</v>
      </c>
      <c r="I242" s="70"/>
      <c r="J242" s="70"/>
      <c r="K242" s="70"/>
      <c r="L242" s="128"/>
      <c r="M242" s="70"/>
      <c r="N242" s="128"/>
      <c r="O242" s="70"/>
      <c r="P242" s="128"/>
      <c r="Q242" s="70"/>
      <c r="R242" s="128"/>
      <c r="S242" s="128"/>
      <c r="T242" s="128"/>
      <c r="U242" s="71"/>
    </row>
    <row r="243" spans="1:21" s="16" customFormat="1" ht="25.5" customHeight="1" x14ac:dyDescent="0.3">
      <c r="A243" s="233" t="s">
        <v>393</v>
      </c>
      <c r="B243" s="234"/>
      <c r="C243" s="247" t="s">
        <v>394</v>
      </c>
      <c r="D243" s="248"/>
      <c r="E243" s="248"/>
      <c r="F243" s="248"/>
      <c r="G243" s="249"/>
      <c r="H243" s="65" t="s">
        <v>117</v>
      </c>
      <c r="I243" s="80">
        <f>I219-I232</f>
        <v>0</v>
      </c>
      <c r="J243" s="80">
        <f t="shared" ref="J243:K243" si="90">J219-J232</f>
        <v>0</v>
      </c>
      <c r="K243" s="80">
        <f t="shared" si="90"/>
        <v>0</v>
      </c>
      <c r="L243" s="123">
        <f>L219-L232</f>
        <v>0</v>
      </c>
      <c r="M243" s="80">
        <f t="shared" ref="M243:T243" si="91">M219-M232</f>
        <v>0</v>
      </c>
      <c r="N243" s="123">
        <f t="shared" si="91"/>
        <v>0</v>
      </c>
      <c r="O243" s="80">
        <f t="shared" si="91"/>
        <v>0</v>
      </c>
      <c r="P243" s="123">
        <f t="shared" si="91"/>
        <v>0</v>
      </c>
      <c r="Q243" s="80">
        <f t="shared" si="91"/>
        <v>0</v>
      </c>
      <c r="R243" s="123">
        <f t="shared" si="91"/>
        <v>0</v>
      </c>
      <c r="S243" s="123">
        <f t="shared" si="91"/>
        <v>0</v>
      </c>
      <c r="T243" s="123">
        <f t="shared" si="91"/>
        <v>0</v>
      </c>
      <c r="U243" s="67"/>
    </row>
    <row r="244" spans="1:21" s="16" customFormat="1" ht="22.5" customHeight="1" x14ac:dyDescent="0.3">
      <c r="A244" s="233" t="s">
        <v>395</v>
      </c>
      <c r="B244" s="234"/>
      <c r="C244" s="241" t="s">
        <v>396</v>
      </c>
      <c r="D244" s="242"/>
      <c r="E244" s="242"/>
      <c r="F244" s="242"/>
      <c r="G244" s="243"/>
      <c r="H244" s="65" t="s">
        <v>117</v>
      </c>
      <c r="I244" s="68"/>
      <c r="J244" s="68"/>
      <c r="K244" s="68"/>
      <c r="L244" s="122"/>
      <c r="M244" s="68"/>
      <c r="N244" s="122"/>
      <c r="O244" s="68"/>
      <c r="P244" s="122"/>
      <c r="Q244" s="68"/>
      <c r="R244" s="122"/>
      <c r="S244" s="122"/>
      <c r="T244" s="122"/>
      <c r="U244" s="69"/>
    </row>
    <row r="245" spans="1:21" s="16" customFormat="1" ht="24" customHeight="1" x14ac:dyDescent="0.3">
      <c r="A245" s="233" t="s">
        <v>397</v>
      </c>
      <c r="B245" s="234"/>
      <c r="C245" s="241" t="s">
        <v>398</v>
      </c>
      <c r="D245" s="242"/>
      <c r="E245" s="242"/>
      <c r="F245" s="242"/>
      <c r="G245" s="243"/>
      <c r="H245" s="65" t="s">
        <v>117</v>
      </c>
      <c r="I245" s="68"/>
      <c r="J245" s="68"/>
      <c r="K245" s="68"/>
      <c r="L245" s="122"/>
      <c r="M245" s="68"/>
      <c r="N245" s="122"/>
      <c r="O245" s="68"/>
      <c r="P245" s="122"/>
      <c r="Q245" s="68"/>
      <c r="R245" s="122"/>
      <c r="S245" s="122"/>
      <c r="T245" s="122"/>
      <c r="U245" s="69"/>
    </row>
    <row r="246" spans="1:21" s="16" customFormat="1" ht="15.6" x14ac:dyDescent="0.3">
      <c r="A246" s="233" t="s">
        <v>399</v>
      </c>
      <c r="B246" s="234"/>
      <c r="C246" s="247" t="s">
        <v>400</v>
      </c>
      <c r="D246" s="248"/>
      <c r="E246" s="248"/>
      <c r="F246" s="248"/>
      <c r="G246" s="249"/>
      <c r="H246" s="65" t="s">
        <v>117</v>
      </c>
      <c r="I246" s="68"/>
      <c r="J246" s="68"/>
      <c r="K246" s="68"/>
      <c r="L246" s="122"/>
      <c r="M246" s="68"/>
      <c r="N246" s="122"/>
      <c r="O246" s="68"/>
      <c r="P246" s="122"/>
      <c r="Q246" s="68"/>
      <c r="R246" s="122"/>
      <c r="S246" s="122"/>
      <c r="T246" s="122"/>
      <c r="U246" s="69"/>
    </row>
    <row r="247" spans="1:21" s="16" customFormat="1" ht="22.5" customHeight="1" x14ac:dyDescent="0.3">
      <c r="A247" s="233" t="s">
        <v>401</v>
      </c>
      <c r="B247" s="234"/>
      <c r="C247" s="247" t="s">
        <v>402</v>
      </c>
      <c r="D247" s="248"/>
      <c r="E247" s="248"/>
      <c r="F247" s="248"/>
      <c r="G247" s="249"/>
      <c r="H247" s="65" t="s">
        <v>117</v>
      </c>
      <c r="I247" s="80">
        <f>I239+I240+I243+I246</f>
        <v>-38.627567259999999</v>
      </c>
      <c r="J247" s="80">
        <f t="shared" ref="J247:K247" si="92">J239+J240+J243+J246</f>
        <v>-46.193657699999989</v>
      </c>
      <c r="K247" s="80">
        <f t="shared" si="92"/>
        <v>-36.105857920000012</v>
      </c>
      <c r="L247" s="123">
        <f>L239+L240+L243+L246</f>
        <v>2.3593149999996399E-2</v>
      </c>
      <c r="M247" s="80">
        <f>M239+M240+M243+M246</f>
        <v>0</v>
      </c>
      <c r="N247" s="123">
        <f>N239+N240+N243+N246</f>
        <v>-0.32895740400002182</v>
      </c>
      <c r="O247" s="80">
        <f t="shared" ref="O247:T247" si="93">O239+O240+O243+O246</f>
        <v>0</v>
      </c>
      <c r="P247" s="123">
        <f t="shared" si="93"/>
        <v>0.42811274151034695</v>
      </c>
      <c r="Q247" s="80">
        <f t="shared" si="93"/>
        <v>0</v>
      </c>
      <c r="R247" s="123">
        <f t="shared" si="93"/>
        <v>8.833374863357335E-2</v>
      </c>
      <c r="S247" s="123">
        <f t="shared" si="93"/>
        <v>0.81408621857886487</v>
      </c>
      <c r="T247" s="123">
        <f t="shared" si="93"/>
        <v>-117.97381442527728</v>
      </c>
      <c r="U247" s="67"/>
    </row>
    <row r="248" spans="1:21" s="16" customFormat="1" ht="15.6" x14ac:dyDescent="0.3">
      <c r="A248" s="233" t="s">
        <v>403</v>
      </c>
      <c r="B248" s="234"/>
      <c r="C248" s="247" t="s">
        <v>404</v>
      </c>
      <c r="D248" s="248"/>
      <c r="E248" s="248"/>
      <c r="F248" s="248"/>
      <c r="G248" s="249"/>
      <c r="H248" s="65" t="s">
        <v>117</v>
      </c>
      <c r="I248" s="58"/>
      <c r="J248" s="58"/>
      <c r="K248" s="58"/>
      <c r="L248" s="122"/>
      <c r="M248" s="68"/>
      <c r="N248" s="122"/>
      <c r="O248" s="68"/>
      <c r="P248" s="122"/>
      <c r="Q248" s="68"/>
      <c r="R248" s="122"/>
      <c r="S248" s="122"/>
      <c r="T248" s="122"/>
      <c r="U248" s="69"/>
    </row>
    <row r="249" spans="1:21" s="16" customFormat="1" ht="16.2" thickBot="1" x14ac:dyDescent="0.35">
      <c r="A249" s="225" t="s">
        <v>405</v>
      </c>
      <c r="B249" s="226"/>
      <c r="C249" s="250" t="s">
        <v>406</v>
      </c>
      <c r="D249" s="251"/>
      <c r="E249" s="251"/>
      <c r="F249" s="251"/>
      <c r="G249" s="252"/>
      <c r="H249" s="72" t="s">
        <v>117</v>
      </c>
      <c r="I249" s="66"/>
      <c r="J249" s="66"/>
      <c r="K249" s="66"/>
      <c r="L249" s="123"/>
      <c r="M249" s="66"/>
      <c r="N249" s="123"/>
      <c r="O249" s="66"/>
      <c r="P249" s="123"/>
      <c r="Q249" s="66"/>
      <c r="R249" s="123"/>
      <c r="S249" s="123"/>
      <c r="T249" s="123"/>
      <c r="U249" s="67"/>
    </row>
    <row r="250" spans="1:21" s="16" customFormat="1" x14ac:dyDescent="0.3">
      <c r="A250" s="253" t="s">
        <v>407</v>
      </c>
      <c r="B250" s="254"/>
      <c r="C250" s="255" t="s">
        <v>186</v>
      </c>
      <c r="D250" s="256"/>
      <c r="E250" s="256"/>
      <c r="F250" s="256"/>
      <c r="G250" s="257"/>
      <c r="H250" s="73" t="s">
        <v>92</v>
      </c>
      <c r="I250" s="74"/>
      <c r="J250" s="74"/>
      <c r="K250" s="74"/>
      <c r="L250" s="130"/>
      <c r="M250" s="74"/>
      <c r="N250" s="130"/>
      <c r="O250" s="74"/>
      <c r="P250" s="130"/>
      <c r="Q250" s="74"/>
      <c r="R250" s="130"/>
      <c r="S250" s="130"/>
      <c r="T250" s="130"/>
      <c r="U250" s="75"/>
    </row>
    <row r="251" spans="1:21" s="16" customFormat="1" ht="33" customHeight="1" x14ac:dyDescent="0.3">
      <c r="A251" s="233" t="s">
        <v>408</v>
      </c>
      <c r="B251" s="234"/>
      <c r="C251" s="241" t="s">
        <v>409</v>
      </c>
      <c r="D251" s="242"/>
      <c r="E251" s="242"/>
      <c r="F251" s="242"/>
      <c r="G251" s="243"/>
      <c r="H251" s="65" t="s">
        <v>117</v>
      </c>
      <c r="I251" s="70"/>
      <c r="J251" s="70"/>
      <c r="K251" s="70"/>
      <c r="L251" s="128"/>
      <c r="M251" s="70"/>
      <c r="N251" s="128"/>
      <c r="O251" s="70"/>
      <c r="P251" s="128"/>
      <c r="Q251" s="70"/>
      <c r="R251" s="128"/>
      <c r="S251" s="128"/>
      <c r="T251" s="128"/>
      <c r="U251" s="71"/>
    </row>
    <row r="252" spans="1:21" s="16" customFormat="1" ht="24.75" customHeight="1" x14ac:dyDescent="0.3">
      <c r="A252" s="233" t="s">
        <v>410</v>
      </c>
      <c r="B252" s="234"/>
      <c r="C252" s="235" t="s">
        <v>411</v>
      </c>
      <c r="D252" s="236"/>
      <c r="E252" s="236"/>
      <c r="F252" s="236"/>
      <c r="G252" s="237"/>
      <c r="H252" s="65" t="s">
        <v>117</v>
      </c>
      <c r="I252" s="68"/>
      <c r="J252" s="68"/>
      <c r="K252" s="68"/>
      <c r="L252" s="122"/>
      <c r="M252" s="68"/>
      <c r="N252" s="122"/>
      <c r="O252" s="68"/>
      <c r="P252" s="122"/>
      <c r="Q252" s="68"/>
      <c r="R252" s="122"/>
      <c r="S252" s="122"/>
      <c r="T252" s="122"/>
      <c r="U252" s="69"/>
    </row>
    <row r="253" spans="1:21" s="16" customFormat="1" ht="15.6" x14ac:dyDescent="0.3">
      <c r="A253" s="233" t="s">
        <v>412</v>
      </c>
      <c r="B253" s="234"/>
      <c r="C253" s="238" t="s">
        <v>413</v>
      </c>
      <c r="D253" s="239"/>
      <c r="E253" s="239"/>
      <c r="F253" s="239"/>
      <c r="G253" s="240"/>
      <c r="H253" s="65" t="s">
        <v>117</v>
      </c>
      <c r="I253" s="68"/>
      <c r="J253" s="68"/>
      <c r="K253" s="68"/>
      <c r="L253" s="122"/>
      <c r="M253" s="68"/>
      <c r="N253" s="122"/>
      <c r="O253" s="68"/>
      <c r="P253" s="122"/>
      <c r="Q253" s="68"/>
      <c r="R253" s="122"/>
      <c r="S253" s="122"/>
      <c r="T253" s="122"/>
      <c r="U253" s="69"/>
    </row>
    <row r="254" spans="1:21" s="16" customFormat="1" ht="21.75" customHeight="1" x14ac:dyDescent="0.3">
      <c r="A254" s="233" t="s">
        <v>414</v>
      </c>
      <c r="B254" s="234"/>
      <c r="C254" s="238" t="s">
        <v>119</v>
      </c>
      <c r="D254" s="239"/>
      <c r="E254" s="239"/>
      <c r="F254" s="239"/>
      <c r="G254" s="240"/>
      <c r="H254" s="65" t="s">
        <v>117</v>
      </c>
      <c r="I254" s="68"/>
      <c r="J254" s="68"/>
      <c r="K254" s="68"/>
      <c r="L254" s="122"/>
      <c r="M254" s="68"/>
      <c r="N254" s="122"/>
      <c r="O254" s="68"/>
      <c r="P254" s="122"/>
      <c r="Q254" s="68"/>
      <c r="R254" s="122"/>
      <c r="S254" s="122"/>
      <c r="T254" s="122"/>
      <c r="U254" s="69"/>
    </row>
    <row r="255" spans="1:21" s="16" customFormat="1" ht="22.5" customHeight="1" x14ac:dyDescent="0.3">
      <c r="A255" s="233" t="s">
        <v>415</v>
      </c>
      <c r="B255" s="234"/>
      <c r="C255" s="244" t="s">
        <v>413</v>
      </c>
      <c r="D255" s="245"/>
      <c r="E255" s="245"/>
      <c r="F255" s="245"/>
      <c r="G255" s="246"/>
      <c r="H255" s="65" t="s">
        <v>117</v>
      </c>
      <c r="I255" s="68"/>
      <c r="J255" s="68"/>
      <c r="K255" s="68"/>
      <c r="L255" s="122"/>
      <c r="M255" s="68"/>
      <c r="N255" s="122"/>
      <c r="O255" s="68"/>
      <c r="P255" s="122"/>
      <c r="Q255" s="68"/>
      <c r="R255" s="122"/>
      <c r="S255" s="122"/>
      <c r="T255" s="122"/>
      <c r="U255" s="69"/>
    </row>
    <row r="256" spans="1:21" s="16" customFormat="1" ht="22.5" customHeight="1" x14ac:dyDescent="0.3">
      <c r="A256" s="233" t="s">
        <v>416</v>
      </c>
      <c r="B256" s="234"/>
      <c r="C256" s="238" t="s">
        <v>120</v>
      </c>
      <c r="D256" s="239"/>
      <c r="E256" s="239"/>
      <c r="F256" s="239"/>
      <c r="G256" s="240"/>
      <c r="H256" s="65" t="s">
        <v>117</v>
      </c>
      <c r="I256" s="68"/>
      <c r="J256" s="68"/>
      <c r="K256" s="68"/>
      <c r="L256" s="122"/>
      <c r="M256" s="68"/>
      <c r="N256" s="122"/>
      <c r="O256" s="68"/>
      <c r="P256" s="122"/>
      <c r="Q256" s="68"/>
      <c r="R256" s="122"/>
      <c r="S256" s="122"/>
      <c r="T256" s="122"/>
      <c r="U256" s="69"/>
    </row>
    <row r="257" spans="1:21" s="16" customFormat="1" ht="15.6" x14ac:dyDescent="0.3">
      <c r="A257" s="233" t="s">
        <v>417</v>
      </c>
      <c r="B257" s="234"/>
      <c r="C257" s="244" t="s">
        <v>413</v>
      </c>
      <c r="D257" s="245"/>
      <c r="E257" s="245"/>
      <c r="F257" s="245"/>
      <c r="G257" s="246"/>
      <c r="H257" s="65" t="s">
        <v>117</v>
      </c>
      <c r="I257" s="68"/>
      <c r="J257" s="68"/>
      <c r="K257" s="68"/>
      <c r="L257" s="122"/>
      <c r="M257" s="68"/>
      <c r="N257" s="122"/>
      <c r="O257" s="68"/>
      <c r="P257" s="122"/>
      <c r="Q257" s="68"/>
      <c r="R257" s="122"/>
      <c r="S257" s="122"/>
      <c r="T257" s="122"/>
      <c r="U257" s="69"/>
    </row>
    <row r="258" spans="1:21" s="16" customFormat="1" ht="23.25" customHeight="1" x14ac:dyDescent="0.3">
      <c r="A258" s="233" t="s">
        <v>418</v>
      </c>
      <c r="B258" s="234"/>
      <c r="C258" s="238" t="s">
        <v>121</v>
      </c>
      <c r="D258" s="239"/>
      <c r="E258" s="239"/>
      <c r="F258" s="239"/>
      <c r="G258" s="240"/>
      <c r="H258" s="65" t="s">
        <v>117</v>
      </c>
      <c r="I258" s="68"/>
      <c r="J258" s="68"/>
      <c r="K258" s="68"/>
      <c r="L258" s="122"/>
      <c r="M258" s="68"/>
      <c r="N258" s="122"/>
      <c r="O258" s="68"/>
      <c r="P258" s="122"/>
      <c r="Q258" s="68"/>
      <c r="R258" s="122"/>
      <c r="S258" s="122"/>
      <c r="T258" s="122"/>
      <c r="U258" s="69"/>
    </row>
    <row r="259" spans="1:21" s="16" customFormat="1" ht="15.6" x14ac:dyDescent="0.3">
      <c r="A259" s="233" t="s">
        <v>419</v>
      </c>
      <c r="B259" s="234"/>
      <c r="C259" s="244" t="s">
        <v>413</v>
      </c>
      <c r="D259" s="245"/>
      <c r="E259" s="245"/>
      <c r="F259" s="245"/>
      <c r="G259" s="246"/>
      <c r="H259" s="65" t="s">
        <v>117</v>
      </c>
      <c r="I259" s="68"/>
      <c r="J259" s="68"/>
      <c r="K259" s="68"/>
      <c r="L259" s="122"/>
      <c r="M259" s="68"/>
      <c r="N259" s="122"/>
      <c r="O259" s="68"/>
      <c r="P259" s="122"/>
      <c r="Q259" s="68"/>
      <c r="R259" s="122"/>
      <c r="S259" s="122"/>
      <c r="T259" s="122"/>
      <c r="U259" s="69"/>
    </row>
    <row r="260" spans="1:21" s="16" customFormat="1" ht="15.6" x14ac:dyDescent="0.3">
      <c r="A260" s="233" t="s">
        <v>420</v>
      </c>
      <c r="B260" s="234"/>
      <c r="C260" s="235" t="s">
        <v>421</v>
      </c>
      <c r="D260" s="236"/>
      <c r="E260" s="236"/>
      <c r="F260" s="236"/>
      <c r="G260" s="237"/>
      <c r="H260" s="65" t="s">
        <v>117</v>
      </c>
      <c r="I260" s="68"/>
      <c r="J260" s="68"/>
      <c r="K260" s="68"/>
      <c r="L260" s="122"/>
      <c r="M260" s="68"/>
      <c r="N260" s="122"/>
      <c r="O260" s="68"/>
      <c r="P260" s="122"/>
      <c r="Q260" s="68"/>
      <c r="R260" s="122"/>
      <c r="S260" s="122"/>
      <c r="T260" s="122"/>
      <c r="U260" s="69"/>
    </row>
    <row r="261" spans="1:21" s="16" customFormat="1" ht="15.6" x14ac:dyDescent="0.3">
      <c r="A261" s="233" t="s">
        <v>422</v>
      </c>
      <c r="B261" s="234"/>
      <c r="C261" s="238" t="s">
        <v>413</v>
      </c>
      <c r="D261" s="239"/>
      <c r="E261" s="239"/>
      <c r="F261" s="239"/>
      <c r="G261" s="240"/>
      <c r="H261" s="65" t="s">
        <v>117</v>
      </c>
      <c r="I261" s="68"/>
      <c r="J261" s="68"/>
      <c r="K261" s="68"/>
      <c r="L261" s="122"/>
      <c r="M261" s="68"/>
      <c r="N261" s="122"/>
      <c r="O261" s="68"/>
      <c r="P261" s="122"/>
      <c r="Q261" s="68"/>
      <c r="R261" s="122"/>
      <c r="S261" s="122"/>
      <c r="T261" s="122"/>
      <c r="U261" s="69"/>
    </row>
    <row r="262" spans="1:21" s="16" customFormat="1" ht="15.6" x14ac:dyDescent="0.3">
      <c r="A262" s="233" t="s">
        <v>423</v>
      </c>
      <c r="B262" s="234"/>
      <c r="C262" s="235" t="s">
        <v>424</v>
      </c>
      <c r="D262" s="236"/>
      <c r="E262" s="236"/>
      <c r="F262" s="236"/>
      <c r="G262" s="237"/>
      <c r="H262" s="65" t="s">
        <v>117</v>
      </c>
      <c r="I262" s="58"/>
      <c r="J262" s="58"/>
      <c r="K262" s="58"/>
      <c r="L262" s="122"/>
      <c r="M262" s="68"/>
      <c r="N262" s="122"/>
      <c r="O262" s="68"/>
      <c r="P262" s="122"/>
      <c r="Q262" s="68"/>
      <c r="R262" s="122"/>
      <c r="S262" s="122"/>
      <c r="T262" s="122"/>
      <c r="U262" s="69"/>
    </row>
    <row r="263" spans="1:21" s="16" customFormat="1" ht="15.6" x14ac:dyDescent="0.3">
      <c r="A263" s="233" t="s">
        <v>425</v>
      </c>
      <c r="B263" s="234"/>
      <c r="C263" s="238" t="s">
        <v>413</v>
      </c>
      <c r="D263" s="239"/>
      <c r="E263" s="239"/>
      <c r="F263" s="239"/>
      <c r="G263" s="240"/>
      <c r="H263" s="65" t="s">
        <v>117</v>
      </c>
      <c r="I263" s="58"/>
      <c r="J263" s="58"/>
      <c r="K263" s="58"/>
      <c r="L263" s="122"/>
      <c r="M263" s="68"/>
      <c r="N263" s="122"/>
      <c r="O263" s="68"/>
      <c r="P263" s="122"/>
      <c r="Q263" s="68"/>
      <c r="R263" s="122"/>
      <c r="S263" s="122"/>
      <c r="T263" s="122"/>
      <c r="U263" s="69"/>
    </row>
    <row r="264" spans="1:21" s="16" customFormat="1" ht="22.5" customHeight="1" x14ac:dyDescent="0.3">
      <c r="A264" s="233" t="s">
        <v>426</v>
      </c>
      <c r="B264" s="234"/>
      <c r="C264" s="235" t="s">
        <v>427</v>
      </c>
      <c r="D264" s="236"/>
      <c r="E264" s="236"/>
      <c r="F264" s="236"/>
      <c r="G264" s="237"/>
      <c r="H264" s="65" t="s">
        <v>117</v>
      </c>
      <c r="I264" s="58"/>
      <c r="J264" s="58"/>
      <c r="K264" s="58"/>
      <c r="L264" s="122"/>
      <c r="M264" s="68"/>
      <c r="N264" s="122"/>
      <c r="O264" s="68"/>
      <c r="P264" s="122"/>
      <c r="Q264" s="68"/>
      <c r="R264" s="122"/>
      <c r="S264" s="122"/>
      <c r="T264" s="122"/>
      <c r="U264" s="69"/>
    </row>
    <row r="265" spans="1:21" s="16" customFormat="1" ht="15.6" x14ac:dyDescent="0.3">
      <c r="A265" s="233" t="s">
        <v>428</v>
      </c>
      <c r="B265" s="234"/>
      <c r="C265" s="238" t="s">
        <v>413</v>
      </c>
      <c r="D265" s="239"/>
      <c r="E265" s="239"/>
      <c r="F265" s="239"/>
      <c r="G265" s="240"/>
      <c r="H265" s="65" t="s">
        <v>117</v>
      </c>
      <c r="I265" s="58"/>
      <c r="J265" s="58"/>
      <c r="K265" s="58"/>
      <c r="L265" s="122"/>
      <c r="M265" s="68"/>
      <c r="N265" s="122"/>
      <c r="O265" s="68"/>
      <c r="P265" s="122"/>
      <c r="Q265" s="68"/>
      <c r="R265" s="122"/>
      <c r="S265" s="122"/>
      <c r="T265" s="122"/>
      <c r="U265" s="69"/>
    </row>
    <row r="266" spans="1:21" s="16" customFormat="1" ht="15.6" x14ac:dyDescent="0.3">
      <c r="A266" s="233" t="s">
        <v>429</v>
      </c>
      <c r="B266" s="234"/>
      <c r="C266" s="235" t="s">
        <v>430</v>
      </c>
      <c r="D266" s="236"/>
      <c r="E266" s="236"/>
      <c r="F266" s="236"/>
      <c r="G266" s="237"/>
      <c r="H266" s="65" t="s">
        <v>117</v>
      </c>
      <c r="I266" s="58"/>
      <c r="J266" s="58"/>
      <c r="K266" s="58"/>
      <c r="L266" s="122"/>
      <c r="M266" s="68"/>
      <c r="N266" s="122"/>
      <c r="O266" s="68"/>
      <c r="P266" s="122"/>
      <c r="Q266" s="68"/>
      <c r="R266" s="122"/>
      <c r="S266" s="122"/>
      <c r="T266" s="122"/>
      <c r="U266" s="69"/>
    </row>
    <row r="267" spans="1:21" s="16" customFormat="1" ht="15.6" x14ac:dyDescent="0.3">
      <c r="A267" s="233" t="s">
        <v>431</v>
      </c>
      <c r="B267" s="234"/>
      <c r="C267" s="238" t="s">
        <v>413</v>
      </c>
      <c r="D267" s="239"/>
      <c r="E267" s="239"/>
      <c r="F267" s="239"/>
      <c r="G267" s="240"/>
      <c r="H267" s="65" t="s">
        <v>117</v>
      </c>
      <c r="I267" s="58"/>
      <c r="J267" s="58"/>
      <c r="K267" s="58"/>
      <c r="L267" s="122"/>
      <c r="M267" s="68"/>
      <c r="N267" s="122"/>
      <c r="O267" s="68"/>
      <c r="P267" s="122"/>
      <c r="Q267" s="68"/>
      <c r="R267" s="122"/>
      <c r="S267" s="122"/>
      <c r="T267" s="122"/>
      <c r="U267" s="69"/>
    </row>
    <row r="268" spans="1:21" s="16" customFormat="1" ht="15.6" x14ac:dyDescent="0.3">
      <c r="A268" s="233" t="s">
        <v>432</v>
      </c>
      <c r="B268" s="234"/>
      <c r="C268" s="235" t="s">
        <v>433</v>
      </c>
      <c r="D268" s="236"/>
      <c r="E268" s="236"/>
      <c r="F268" s="236"/>
      <c r="G268" s="237"/>
      <c r="H268" s="65" t="s">
        <v>117</v>
      </c>
      <c r="I268" s="58"/>
      <c r="J268" s="58"/>
      <c r="K268" s="58"/>
      <c r="L268" s="122"/>
      <c r="M268" s="68"/>
      <c r="N268" s="122"/>
      <c r="O268" s="68"/>
      <c r="P268" s="122"/>
      <c r="Q268" s="68"/>
      <c r="R268" s="122"/>
      <c r="S268" s="122"/>
      <c r="T268" s="122"/>
      <c r="U268" s="69"/>
    </row>
    <row r="269" spans="1:21" s="16" customFormat="1" ht="15.6" x14ac:dyDescent="0.3">
      <c r="A269" s="233" t="s">
        <v>434</v>
      </c>
      <c r="B269" s="234"/>
      <c r="C269" s="238" t="s">
        <v>413</v>
      </c>
      <c r="D269" s="239"/>
      <c r="E269" s="239"/>
      <c r="F269" s="239"/>
      <c r="G269" s="240"/>
      <c r="H269" s="65" t="s">
        <v>117</v>
      </c>
      <c r="I269" s="58"/>
      <c r="J269" s="58"/>
      <c r="K269" s="58"/>
      <c r="L269" s="122"/>
      <c r="M269" s="68"/>
      <c r="N269" s="122"/>
      <c r="O269" s="68"/>
      <c r="P269" s="122"/>
      <c r="Q269" s="68"/>
      <c r="R269" s="122"/>
      <c r="S269" s="122"/>
      <c r="T269" s="122"/>
      <c r="U269" s="69"/>
    </row>
    <row r="270" spans="1:21" s="16" customFormat="1" ht="15.6" x14ac:dyDescent="0.3">
      <c r="A270" s="233" t="s">
        <v>432</v>
      </c>
      <c r="B270" s="234"/>
      <c r="C270" s="235" t="s">
        <v>435</v>
      </c>
      <c r="D270" s="236"/>
      <c r="E270" s="236"/>
      <c r="F270" s="236"/>
      <c r="G270" s="237"/>
      <c r="H270" s="65" t="s">
        <v>117</v>
      </c>
      <c r="I270" s="58"/>
      <c r="J270" s="58"/>
      <c r="K270" s="58"/>
      <c r="L270" s="122"/>
      <c r="M270" s="68"/>
      <c r="N270" s="122"/>
      <c r="O270" s="68"/>
      <c r="P270" s="122"/>
      <c r="Q270" s="68"/>
      <c r="R270" s="122"/>
      <c r="S270" s="122"/>
      <c r="T270" s="122"/>
      <c r="U270" s="69"/>
    </row>
    <row r="271" spans="1:21" s="16" customFormat="1" ht="15.6" x14ac:dyDescent="0.3">
      <c r="A271" s="233" t="s">
        <v>436</v>
      </c>
      <c r="B271" s="234"/>
      <c r="C271" s="238" t="s">
        <v>413</v>
      </c>
      <c r="D271" s="239"/>
      <c r="E271" s="239"/>
      <c r="F271" s="239"/>
      <c r="G271" s="240"/>
      <c r="H271" s="65" t="s">
        <v>117</v>
      </c>
      <c r="I271" s="58"/>
      <c r="J271" s="58"/>
      <c r="K271" s="58"/>
      <c r="L271" s="122"/>
      <c r="M271" s="68"/>
      <c r="N271" s="122"/>
      <c r="O271" s="68"/>
      <c r="P271" s="122"/>
      <c r="Q271" s="68"/>
      <c r="R271" s="122"/>
      <c r="S271" s="122"/>
      <c r="T271" s="122"/>
      <c r="U271" s="69"/>
    </row>
    <row r="272" spans="1:21" s="16" customFormat="1" ht="23.25" customHeight="1" x14ac:dyDescent="0.3">
      <c r="A272" s="233" t="s">
        <v>437</v>
      </c>
      <c r="B272" s="234"/>
      <c r="C272" s="235" t="s">
        <v>438</v>
      </c>
      <c r="D272" s="236"/>
      <c r="E272" s="236"/>
      <c r="F272" s="236"/>
      <c r="G272" s="237"/>
      <c r="H272" s="65" t="s">
        <v>117</v>
      </c>
      <c r="I272" s="58"/>
      <c r="J272" s="58"/>
      <c r="K272" s="58"/>
      <c r="L272" s="122"/>
      <c r="M272" s="68"/>
      <c r="N272" s="122"/>
      <c r="O272" s="68"/>
      <c r="P272" s="122"/>
      <c r="Q272" s="68"/>
      <c r="R272" s="122"/>
      <c r="S272" s="122"/>
      <c r="T272" s="122"/>
      <c r="U272" s="69"/>
    </row>
    <row r="273" spans="1:21" s="16" customFormat="1" ht="15.6" x14ac:dyDescent="0.3">
      <c r="A273" s="233" t="s">
        <v>439</v>
      </c>
      <c r="B273" s="234"/>
      <c r="C273" s="238" t="s">
        <v>413</v>
      </c>
      <c r="D273" s="239"/>
      <c r="E273" s="239"/>
      <c r="F273" s="239"/>
      <c r="G273" s="240"/>
      <c r="H273" s="65" t="s">
        <v>117</v>
      </c>
      <c r="I273" s="58"/>
      <c r="J273" s="58"/>
      <c r="K273" s="58"/>
      <c r="L273" s="122"/>
      <c r="M273" s="68"/>
      <c r="N273" s="122"/>
      <c r="O273" s="68"/>
      <c r="P273" s="122"/>
      <c r="Q273" s="68"/>
      <c r="R273" s="122"/>
      <c r="S273" s="122"/>
      <c r="T273" s="122"/>
      <c r="U273" s="69"/>
    </row>
    <row r="274" spans="1:21" s="16" customFormat="1" ht="15.6" x14ac:dyDescent="0.3">
      <c r="A274" s="233" t="s">
        <v>440</v>
      </c>
      <c r="B274" s="234"/>
      <c r="C274" s="238" t="s">
        <v>132</v>
      </c>
      <c r="D274" s="239"/>
      <c r="E274" s="239"/>
      <c r="F274" s="239"/>
      <c r="G274" s="240"/>
      <c r="H274" s="65" t="s">
        <v>117</v>
      </c>
      <c r="I274" s="58"/>
      <c r="J274" s="58"/>
      <c r="K274" s="58"/>
      <c r="L274" s="122"/>
      <c r="M274" s="68"/>
      <c r="N274" s="122"/>
      <c r="O274" s="68"/>
      <c r="P274" s="122"/>
      <c r="Q274" s="68"/>
      <c r="R274" s="122"/>
      <c r="S274" s="122"/>
      <c r="T274" s="122"/>
      <c r="U274" s="69"/>
    </row>
    <row r="275" spans="1:21" s="16" customFormat="1" ht="15.6" x14ac:dyDescent="0.3">
      <c r="A275" s="233" t="s">
        <v>441</v>
      </c>
      <c r="B275" s="234"/>
      <c r="C275" s="244" t="s">
        <v>413</v>
      </c>
      <c r="D275" s="245"/>
      <c r="E275" s="245"/>
      <c r="F275" s="245"/>
      <c r="G275" s="246"/>
      <c r="H275" s="65" t="s">
        <v>117</v>
      </c>
      <c r="I275" s="58"/>
      <c r="J275" s="58"/>
      <c r="K275" s="58"/>
      <c r="L275" s="122"/>
      <c r="M275" s="68"/>
      <c r="N275" s="122"/>
      <c r="O275" s="68"/>
      <c r="P275" s="122"/>
      <c r="Q275" s="68"/>
      <c r="R275" s="122"/>
      <c r="S275" s="122"/>
      <c r="T275" s="122"/>
      <c r="U275" s="69"/>
    </row>
    <row r="276" spans="1:21" s="16" customFormat="1" ht="15.6" x14ac:dyDescent="0.3">
      <c r="A276" s="233" t="s">
        <v>442</v>
      </c>
      <c r="B276" s="234"/>
      <c r="C276" s="238" t="s">
        <v>134</v>
      </c>
      <c r="D276" s="239"/>
      <c r="E276" s="239"/>
      <c r="F276" s="239"/>
      <c r="G276" s="240"/>
      <c r="H276" s="65" t="s">
        <v>117</v>
      </c>
      <c r="I276" s="58"/>
      <c r="J276" s="58"/>
      <c r="K276" s="58"/>
      <c r="L276" s="122"/>
      <c r="M276" s="68"/>
      <c r="N276" s="122"/>
      <c r="O276" s="68"/>
      <c r="P276" s="122"/>
      <c r="Q276" s="68"/>
      <c r="R276" s="122"/>
      <c r="S276" s="122"/>
      <c r="T276" s="122"/>
      <c r="U276" s="69"/>
    </row>
    <row r="277" spans="1:21" s="16" customFormat="1" ht="15.6" x14ac:dyDescent="0.3">
      <c r="A277" s="233" t="s">
        <v>443</v>
      </c>
      <c r="B277" s="234"/>
      <c r="C277" s="244" t="s">
        <v>413</v>
      </c>
      <c r="D277" s="245"/>
      <c r="E277" s="245"/>
      <c r="F277" s="245"/>
      <c r="G277" s="246"/>
      <c r="H277" s="65" t="s">
        <v>117</v>
      </c>
      <c r="I277" s="58"/>
      <c r="J277" s="58"/>
      <c r="K277" s="58"/>
      <c r="L277" s="122"/>
      <c r="M277" s="68"/>
      <c r="N277" s="122"/>
      <c r="O277" s="68"/>
      <c r="P277" s="122"/>
      <c r="Q277" s="68"/>
      <c r="R277" s="122"/>
      <c r="S277" s="122"/>
      <c r="T277" s="122"/>
      <c r="U277" s="69"/>
    </row>
    <row r="278" spans="1:21" s="16" customFormat="1" ht="15.6" x14ac:dyDescent="0.3">
      <c r="A278" s="233" t="s">
        <v>444</v>
      </c>
      <c r="B278" s="234"/>
      <c r="C278" s="235" t="s">
        <v>445</v>
      </c>
      <c r="D278" s="236"/>
      <c r="E278" s="236"/>
      <c r="F278" s="236"/>
      <c r="G278" s="237"/>
      <c r="H278" s="65" t="s">
        <v>117</v>
      </c>
      <c r="I278" s="58"/>
      <c r="J278" s="58"/>
      <c r="K278" s="58"/>
      <c r="L278" s="122"/>
      <c r="M278" s="68"/>
      <c r="N278" s="122"/>
      <c r="O278" s="68"/>
      <c r="P278" s="122"/>
      <c r="Q278" s="68"/>
      <c r="R278" s="122"/>
      <c r="S278" s="122"/>
      <c r="T278" s="122"/>
      <c r="U278" s="69"/>
    </row>
    <row r="279" spans="1:21" s="16" customFormat="1" ht="15.6" x14ac:dyDescent="0.3">
      <c r="A279" s="233" t="s">
        <v>446</v>
      </c>
      <c r="B279" s="234"/>
      <c r="C279" s="238" t="s">
        <v>413</v>
      </c>
      <c r="D279" s="239"/>
      <c r="E279" s="239"/>
      <c r="F279" s="239"/>
      <c r="G279" s="240"/>
      <c r="H279" s="65" t="s">
        <v>117</v>
      </c>
      <c r="I279" s="68"/>
      <c r="J279" s="58"/>
      <c r="K279" s="58"/>
      <c r="L279" s="122"/>
      <c r="M279" s="68"/>
      <c r="N279" s="122"/>
      <c r="O279" s="68"/>
      <c r="P279" s="122"/>
      <c r="Q279" s="68"/>
      <c r="R279" s="122"/>
      <c r="S279" s="122"/>
      <c r="T279" s="122"/>
      <c r="U279" s="69"/>
    </row>
    <row r="280" spans="1:21" s="16" customFormat="1" ht="24.75" customHeight="1" x14ac:dyDescent="0.3">
      <c r="A280" s="233" t="s">
        <v>447</v>
      </c>
      <c r="B280" s="234"/>
      <c r="C280" s="241" t="s">
        <v>448</v>
      </c>
      <c r="D280" s="242"/>
      <c r="E280" s="242"/>
      <c r="F280" s="242"/>
      <c r="G280" s="243"/>
      <c r="H280" s="65" t="s">
        <v>117</v>
      </c>
      <c r="I280" s="70"/>
      <c r="J280" s="70"/>
      <c r="K280" s="70"/>
      <c r="L280" s="128"/>
      <c r="M280" s="70"/>
      <c r="N280" s="128"/>
      <c r="O280" s="70"/>
      <c r="P280" s="128"/>
      <c r="Q280" s="70"/>
      <c r="R280" s="128"/>
      <c r="S280" s="128"/>
      <c r="T280" s="128"/>
      <c r="U280" s="71"/>
    </row>
    <row r="281" spans="1:21" s="16" customFormat="1" ht="15.6" x14ac:dyDescent="0.3">
      <c r="A281" s="233" t="s">
        <v>449</v>
      </c>
      <c r="B281" s="234"/>
      <c r="C281" s="235" t="s">
        <v>450</v>
      </c>
      <c r="D281" s="236"/>
      <c r="E281" s="236"/>
      <c r="F281" s="236"/>
      <c r="G281" s="237"/>
      <c r="H281" s="65" t="s">
        <v>117</v>
      </c>
      <c r="I281" s="68"/>
      <c r="J281" s="58"/>
      <c r="K281" s="58"/>
      <c r="L281" s="122"/>
      <c r="M281" s="68"/>
      <c r="N281" s="122"/>
      <c r="O281" s="68"/>
      <c r="P281" s="122"/>
      <c r="Q281" s="68"/>
      <c r="R281" s="122"/>
      <c r="S281" s="122"/>
      <c r="T281" s="122"/>
      <c r="U281" s="69"/>
    </row>
    <row r="282" spans="1:21" s="16" customFormat="1" ht="15.6" x14ac:dyDescent="0.3">
      <c r="A282" s="233" t="s">
        <v>451</v>
      </c>
      <c r="B282" s="234"/>
      <c r="C282" s="238" t="s">
        <v>413</v>
      </c>
      <c r="D282" s="239"/>
      <c r="E282" s="239"/>
      <c r="F282" s="239"/>
      <c r="G282" s="240"/>
      <c r="H282" s="65" t="s">
        <v>117</v>
      </c>
      <c r="I282" s="68"/>
      <c r="J282" s="58"/>
      <c r="K282" s="58"/>
      <c r="L282" s="122"/>
      <c r="M282" s="68"/>
      <c r="N282" s="122"/>
      <c r="O282" s="68"/>
      <c r="P282" s="122"/>
      <c r="Q282" s="68"/>
      <c r="R282" s="122"/>
      <c r="S282" s="122"/>
      <c r="T282" s="122"/>
      <c r="U282" s="69"/>
    </row>
    <row r="283" spans="1:21" s="16" customFormat="1" ht="15.6" x14ac:dyDescent="0.3">
      <c r="A283" s="233" t="s">
        <v>452</v>
      </c>
      <c r="B283" s="234"/>
      <c r="C283" s="235" t="s">
        <v>453</v>
      </c>
      <c r="D283" s="236"/>
      <c r="E283" s="236"/>
      <c r="F283" s="236"/>
      <c r="G283" s="237"/>
      <c r="H283" s="65" t="s">
        <v>117</v>
      </c>
      <c r="I283" s="58"/>
      <c r="J283" s="58"/>
      <c r="K283" s="58"/>
      <c r="L283" s="122"/>
      <c r="M283" s="68"/>
      <c r="N283" s="122"/>
      <c r="O283" s="68"/>
      <c r="P283" s="122"/>
      <c r="Q283" s="68"/>
      <c r="R283" s="122"/>
      <c r="S283" s="122"/>
      <c r="T283" s="122"/>
      <c r="U283" s="69"/>
    </row>
    <row r="284" spans="1:21" s="16" customFormat="1" ht="23.25" customHeight="1" x14ac:dyDescent="0.3">
      <c r="A284" s="233" t="s">
        <v>454</v>
      </c>
      <c r="B284" s="234"/>
      <c r="C284" s="238" t="s">
        <v>290</v>
      </c>
      <c r="D284" s="239"/>
      <c r="E284" s="239"/>
      <c r="F284" s="239"/>
      <c r="G284" s="240"/>
      <c r="H284" s="65" t="s">
        <v>117</v>
      </c>
      <c r="I284" s="58"/>
      <c r="J284" s="58"/>
      <c r="K284" s="58"/>
      <c r="L284" s="122"/>
      <c r="M284" s="68"/>
      <c r="N284" s="122"/>
      <c r="O284" s="68"/>
      <c r="P284" s="122"/>
      <c r="Q284" s="68"/>
      <c r="R284" s="122"/>
      <c r="S284" s="122"/>
      <c r="T284" s="122"/>
      <c r="U284" s="69"/>
    </row>
    <row r="285" spans="1:21" s="16" customFormat="1" ht="15.6" x14ac:dyDescent="0.3">
      <c r="A285" s="233" t="s">
        <v>455</v>
      </c>
      <c r="B285" s="234"/>
      <c r="C285" s="244" t="s">
        <v>413</v>
      </c>
      <c r="D285" s="245"/>
      <c r="E285" s="245"/>
      <c r="F285" s="245"/>
      <c r="G285" s="246"/>
      <c r="H285" s="65" t="s">
        <v>117</v>
      </c>
      <c r="I285" s="58"/>
      <c r="J285" s="58"/>
      <c r="K285" s="58"/>
      <c r="L285" s="122"/>
      <c r="M285" s="68"/>
      <c r="N285" s="122"/>
      <c r="O285" s="68"/>
      <c r="P285" s="122"/>
      <c r="Q285" s="68"/>
      <c r="R285" s="122"/>
      <c r="S285" s="122"/>
      <c r="T285" s="122"/>
      <c r="U285" s="69"/>
    </row>
    <row r="286" spans="1:21" s="16" customFormat="1" ht="15.6" x14ac:dyDescent="0.3">
      <c r="A286" s="233" t="s">
        <v>456</v>
      </c>
      <c r="B286" s="234"/>
      <c r="C286" s="238" t="s">
        <v>457</v>
      </c>
      <c r="D286" s="239"/>
      <c r="E286" s="239"/>
      <c r="F286" s="239"/>
      <c r="G286" s="240"/>
      <c r="H286" s="65" t="s">
        <v>117</v>
      </c>
      <c r="I286" s="58"/>
      <c r="J286" s="58"/>
      <c r="K286" s="58"/>
      <c r="L286" s="122"/>
      <c r="M286" s="68"/>
      <c r="N286" s="122"/>
      <c r="O286" s="68"/>
      <c r="P286" s="122"/>
      <c r="Q286" s="68"/>
      <c r="R286" s="122"/>
      <c r="S286" s="122"/>
      <c r="T286" s="122"/>
      <c r="U286" s="69"/>
    </row>
    <row r="287" spans="1:21" s="16" customFormat="1" ht="15.6" x14ac:dyDescent="0.3">
      <c r="A287" s="233" t="s">
        <v>458</v>
      </c>
      <c r="B287" s="234"/>
      <c r="C287" s="244" t="s">
        <v>413</v>
      </c>
      <c r="D287" s="245"/>
      <c r="E287" s="245"/>
      <c r="F287" s="245"/>
      <c r="G287" s="246"/>
      <c r="H287" s="65" t="s">
        <v>117</v>
      </c>
      <c r="I287" s="58"/>
      <c r="J287" s="58"/>
      <c r="K287" s="58"/>
      <c r="L287" s="122"/>
      <c r="M287" s="68"/>
      <c r="N287" s="122"/>
      <c r="O287" s="68"/>
      <c r="P287" s="122"/>
      <c r="Q287" s="68"/>
      <c r="R287" s="122"/>
      <c r="S287" s="122"/>
      <c r="T287" s="122"/>
      <c r="U287" s="69"/>
    </row>
    <row r="288" spans="1:21" s="16" customFormat="1" ht="22.5" customHeight="1" x14ac:dyDescent="0.3">
      <c r="A288" s="233" t="s">
        <v>459</v>
      </c>
      <c r="B288" s="234"/>
      <c r="C288" s="235" t="s">
        <v>460</v>
      </c>
      <c r="D288" s="236"/>
      <c r="E288" s="236"/>
      <c r="F288" s="236"/>
      <c r="G288" s="237"/>
      <c r="H288" s="65" t="s">
        <v>117</v>
      </c>
      <c r="I288" s="58"/>
      <c r="J288" s="58"/>
      <c r="K288" s="58"/>
      <c r="L288" s="122"/>
      <c r="M288" s="68"/>
      <c r="N288" s="122"/>
      <c r="O288" s="68"/>
      <c r="P288" s="122"/>
      <c r="Q288" s="68"/>
      <c r="R288" s="122"/>
      <c r="S288" s="122"/>
      <c r="T288" s="122"/>
      <c r="U288" s="69"/>
    </row>
    <row r="289" spans="1:21" s="16" customFormat="1" ht="15.6" x14ac:dyDescent="0.3">
      <c r="A289" s="233" t="s">
        <v>461</v>
      </c>
      <c r="B289" s="234"/>
      <c r="C289" s="238" t="s">
        <v>413</v>
      </c>
      <c r="D289" s="239"/>
      <c r="E289" s="239"/>
      <c r="F289" s="239"/>
      <c r="G289" s="240"/>
      <c r="H289" s="65" t="s">
        <v>117</v>
      </c>
      <c r="I289" s="58"/>
      <c r="J289" s="58"/>
      <c r="K289" s="58"/>
      <c r="L289" s="122"/>
      <c r="M289" s="68"/>
      <c r="N289" s="122"/>
      <c r="O289" s="68"/>
      <c r="P289" s="122"/>
      <c r="Q289" s="68"/>
      <c r="R289" s="122"/>
      <c r="S289" s="122"/>
      <c r="T289" s="122"/>
      <c r="U289" s="69"/>
    </row>
    <row r="290" spans="1:21" s="16" customFormat="1" ht="15.6" x14ac:dyDescent="0.3">
      <c r="A290" s="233" t="s">
        <v>462</v>
      </c>
      <c r="B290" s="234"/>
      <c r="C290" s="235" t="s">
        <v>463</v>
      </c>
      <c r="D290" s="236"/>
      <c r="E290" s="236"/>
      <c r="F290" s="236"/>
      <c r="G290" s="237"/>
      <c r="H290" s="65" t="s">
        <v>117</v>
      </c>
      <c r="I290" s="58"/>
      <c r="J290" s="58"/>
      <c r="K290" s="58"/>
      <c r="L290" s="122"/>
      <c r="M290" s="68"/>
      <c r="N290" s="122"/>
      <c r="O290" s="68"/>
      <c r="P290" s="122"/>
      <c r="Q290" s="68"/>
      <c r="R290" s="122"/>
      <c r="S290" s="122"/>
      <c r="T290" s="122"/>
      <c r="U290" s="69"/>
    </row>
    <row r="291" spans="1:21" s="16" customFormat="1" ht="15.6" x14ac:dyDescent="0.3">
      <c r="A291" s="233" t="s">
        <v>464</v>
      </c>
      <c r="B291" s="234"/>
      <c r="C291" s="238" t="s">
        <v>413</v>
      </c>
      <c r="D291" s="239"/>
      <c r="E291" s="239"/>
      <c r="F291" s="239"/>
      <c r="G291" s="240"/>
      <c r="H291" s="65" t="s">
        <v>117</v>
      </c>
      <c r="I291" s="58"/>
      <c r="J291" s="58"/>
      <c r="K291" s="58"/>
      <c r="L291" s="122"/>
      <c r="M291" s="68"/>
      <c r="N291" s="122"/>
      <c r="O291" s="68"/>
      <c r="P291" s="122"/>
      <c r="Q291" s="68"/>
      <c r="R291" s="122"/>
      <c r="S291" s="122"/>
      <c r="T291" s="122"/>
      <c r="U291" s="69"/>
    </row>
    <row r="292" spans="1:21" s="16" customFormat="1" ht="15.6" x14ac:dyDescent="0.3">
      <c r="A292" s="233" t="s">
        <v>465</v>
      </c>
      <c r="B292" s="234"/>
      <c r="C292" s="235" t="s">
        <v>466</v>
      </c>
      <c r="D292" s="236"/>
      <c r="E292" s="236"/>
      <c r="F292" s="236"/>
      <c r="G292" s="237"/>
      <c r="H292" s="65" t="s">
        <v>117</v>
      </c>
      <c r="I292" s="58"/>
      <c r="J292" s="58"/>
      <c r="K292" s="58"/>
      <c r="L292" s="122"/>
      <c r="M292" s="68"/>
      <c r="N292" s="122"/>
      <c r="O292" s="68"/>
      <c r="P292" s="122"/>
      <c r="Q292" s="68"/>
      <c r="R292" s="122"/>
      <c r="S292" s="122"/>
      <c r="T292" s="122"/>
      <c r="U292" s="69"/>
    </row>
    <row r="293" spans="1:21" s="16" customFormat="1" ht="15.6" x14ac:dyDescent="0.3">
      <c r="A293" s="233" t="s">
        <v>467</v>
      </c>
      <c r="B293" s="234"/>
      <c r="C293" s="238" t="s">
        <v>413</v>
      </c>
      <c r="D293" s="239"/>
      <c r="E293" s="239"/>
      <c r="F293" s="239"/>
      <c r="G293" s="240"/>
      <c r="H293" s="65" t="s">
        <v>117</v>
      </c>
      <c r="I293" s="58"/>
      <c r="J293" s="58"/>
      <c r="K293" s="58"/>
      <c r="L293" s="122"/>
      <c r="M293" s="68"/>
      <c r="N293" s="122"/>
      <c r="O293" s="68"/>
      <c r="P293" s="122"/>
      <c r="Q293" s="68"/>
      <c r="R293" s="122"/>
      <c r="S293" s="122"/>
      <c r="T293" s="122"/>
      <c r="U293" s="69"/>
    </row>
    <row r="294" spans="1:21" s="16" customFormat="1" ht="15.6" x14ac:dyDescent="0.3">
      <c r="A294" s="233" t="s">
        <v>468</v>
      </c>
      <c r="B294" s="234"/>
      <c r="C294" s="235" t="s">
        <v>469</v>
      </c>
      <c r="D294" s="236"/>
      <c r="E294" s="236"/>
      <c r="F294" s="236"/>
      <c r="G294" s="237"/>
      <c r="H294" s="65" t="s">
        <v>117</v>
      </c>
      <c r="I294" s="58"/>
      <c r="J294" s="58"/>
      <c r="K294" s="58"/>
      <c r="L294" s="122"/>
      <c r="M294" s="68"/>
      <c r="N294" s="122"/>
      <c r="O294" s="68"/>
      <c r="P294" s="122"/>
      <c r="Q294" s="68"/>
      <c r="R294" s="122"/>
      <c r="S294" s="122"/>
      <c r="T294" s="122"/>
      <c r="U294" s="69"/>
    </row>
    <row r="295" spans="1:21" s="16" customFormat="1" ht="15.6" x14ac:dyDescent="0.3">
      <c r="A295" s="233" t="s">
        <v>470</v>
      </c>
      <c r="B295" s="234"/>
      <c r="C295" s="238" t="s">
        <v>413</v>
      </c>
      <c r="D295" s="239"/>
      <c r="E295" s="239"/>
      <c r="F295" s="239"/>
      <c r="G295" s="240"/>
      <c r="H295" s="65" t="s">
        <v>117</v>
      </c>
      <c r="I295" s="58"/>
      <c r="J295" s="58"/>
      <c r="K295" s="58"/>
      <c r="L295" s="122"/>
      <c r="M295" s="68"/>
      <c r="N295" s="122"/>
      <c r="O295" s="68"/>
      <c r="P295" s="122"/>
      <c r="Q295" s="68"/>
      <c r="R295" s="122"/>
      <c r="S295" s="122"/>
      <c r="T295" s="122"/>
      <c r="U295" s="69"/>
    </row>
    <row r="296" spans="1:21" s="16" customFormat="1" ht="15.6" x14ac:dyDescent="0.3">
      <c r="A296" s="233" t="s">
        <v>471</v>
      </c>
      <c r="B296" s="234"/>
      <c r="C296" s="235" t="s">
        <v>472</v>
      </c>
      <c r="D296" s="236"/>
      <c r="E296" s="236"/>
      <c r="F296" s="236"/>
      <c r="G296" s="237"/>
      <c r="H296" s="65" t="s">
        <v>117</v>
      </c>
      <c r="I296" s="58"/>
      <c r="J296" s="58"/>
      <c r="K296" s="58"/>
      <c r="L296" s="122"/>
      <c r="M296" s="68"/>
      <c r="N296" s="122"/>
      <c r="O296" s="68"/>
      <c r="P296" s="122"/>
      <c r="Q296" s="68"/>
      <c r="R296" s="122"/>
      <c r="S296" s="122"/>
      <c r="T296" s="122"/>
      <c r="U296" s="69"/>
    </row>
    <row r="297" spans="1:21" s="16" customFormat="1" ht="15.6" x14ac:dyDescent="0.3">
      <c r="A297" s="233" t="s">
        <v>473</v>
      </c>
      <c r="B297" s="234"/>
      <c r="C297" s="238" t="s">
        <v>413</v>
      </c>
      <c r="D297" s="239"/>
      <c r="E297" s="239"/>
      <c r="F297" s="239"/>
      <c r="G297" s="240"/>
      <c r="H297" s="65" t="s">
        <v>117</v>
      </c>
      <c r="I297" s="58"/>
      <c r="J297" s="58"/>
      <c r="K297" s="58"/>
      <c r="L297" s="122"/>
      <c r="M297" s="68"/>
      <c r="N297" s="122"/>
      <c r="O297" s="68"/>
      <c r="P297" s="122"/>
      <c r="Q297" s="68"/>
      <c r="R297" s="122"/>
      <c r="S297" s="122"/>
      <c r="T297" s="122"/>
      <c r="U297" s="69"/>
    </row>
    <row r="298" spans="1:21" s="16" customFormat="1" ht="15.6" x14ac:dyDescent="0.3">
      <c r="A298" s="233" t="s">
        <v>474</v>
      </c>
      <c r="B298" s="234"/>
      <c r="C298" s="235" t="s">
        <v>475</v>
      </c>
      <c r="D298" s="236"/>
      <c r="E298" s="236"/>
      <c r="F298" s="236"/>
      <c r="G298" s="237"/>
      <c r="H298" s="65" t="s">
        <v>117</v>
      </c>
      <c r="I298" s="58"/>
      <c r="J298" s="58"/>
      <c r="K298" s="58"/>
      <c r="L298" s="122"/>
      <c r="M298" s="68"/>
      <c r="N298" s="122"/>
      <c r="O298" s="68"/>
      <c r="P298" s="122"/>
      <c r="Q298" s="68"/>
      <c r="R298" s="122"/>
      <c r="S298" s="122"/>
      <c r="T298" s="122"/>
      <c r="U298" s="69"/>
    </row>
    <row r="299" spans="1:21" s="16" customFormat="1" ht="15.6" x14ac:dyDescent="0.3">
      <c r="A299" s="233" t="s">
        <v>476</v>
      </c>
      <c r="B299" s="234"/>
      <c r="C299" s="238" t="s">
        <v>413</v>
      </c>
      <c r="D299" s="239"/>
      <c r="E299" s="239"/>
      <c r="F299" s="239"/>
      <c r="G299" s="240"/>
      <c r="H299" s="65" t="s">
        <v>117</v>
      </c>
      <c r="I299" s="58"/>
      <c r="J299" s="58"/>
      <c r="K299" s="58"/>
      <c r="L299" s="122"/>
      <c r="M299" s="68"/>
      <c r="N299" s="122"/>
      <c r="O299" s="68"/>
      <c r="P299" s="122"/>
      <c r="Q299" s="68"/>
      <c r="R299" s="122"/>
      <c r="S299" s="122"/>
      <c r="T299" s="122"/>
      <c r="U299" s="69"/>
    </row>
    <row r="300" spans="1:21" s="16" customFormat="1" ht="15.6" x14ac:dyDescent="0.3">
      <c r="A300" s="233" t="s">
        <v>477</v>
      </c>
      <c r="B300" s="234"/>
      <c r="C300" s="235" t="s">
        <v>478</v>
      </c>
      <c r="D300" s="236"/>
      <c r="E300" s="236"/>
      <c r="F300" s="236"/>
      <c r="G300" s="237"/>
      <c r="H300" s="65" t="s">
        <v>117</v>
      </c>
      <c r="I300" s="58"/>
      <c r="J300" s="58"/>
      <c r="K300" s="58"/>
      <c r="L300" s="122"/>
      <c r="M300" s="68"/>
      <c r="N300" s="122"/>
      <c r="O300" s="68"/>
      <c r="P300" s="122"/>
      <c r="Q300" s="68"/>
      <c r="R300" s="122"/>
      <c r="S300" s="122"/>
      <c r="T300" s="122"/>
      <c r="U300" s="69"/>
    </row>
    <row r="301" spans="1:21" s="16" customFormat="1" ht="15.6" x14ac:dyDescent="0.3">
      <c r="A301" s="233" t="s">
        <v>479</v>
      </c>
      <c r="B301" s="234"/>
      <c r="C301" s="238" t="s">
        <v>413</v>
      </c>
      <c r="D301" s="239"/>
      <c r="E301" s="239"/>
      <c r="F301" s="239"/>
      <c r="G301" s="240"/>
      <c r="H301" s="65" t="s">
        <v>117</v>
      </c>
      <c r="I301" s="68"/>
      <c r="J301" s="68"/>
      <c r="K301" s="68"/>
      <c r="L301" s="122"/>
      <c r="M301" s="68"/>
      <c r="N301" s="122"/>
      <c r="O301" s="68"/>
      <c r="P301" s="122"/>
      <c r="Q301" s="68"/>
      <c r="R301" s="122"/>
      <c r="S301" s="122"/>
      <c r="T301" s="122"/>
      <c r="U301" s="69"/>
    </row>
    <row r="302" spans="1:21" s="16" customFormat="1" x14ac:dyDescent="0.3">
      <c r="A302" s="233" t="s">
        <v>480</v>
      </c>
      <c r="B302" s="234"/>
      <c r="C302" s="241" t="s">
        <v>481</v>
      </c>
      <c r="D302" s="242"/>
      <c r="E302" s="242"/>
      <c r="F302" s="242"/>
      <c r="G302" s="243"/>
      <c r="H302" s="65" t="s">
        <v>96</v>
      </c>
      <c r="I302" s="70"/>
      <c r="J302" s="70"/>
      <c r="K302" s="70"/>
      <c r="L302" s="128"/>
      <c r="M302" s="70"/>
      <c r="N302" s="128"/>
      <c r="O302" s="70"/>
      <c r="P302" s="128"/>
      <c r="Q302" s="70"/>
      <c r="R302" s="128"/>
      <c r="S302" s="128"/>
      <c r="T302" s="128"/>
      <c r="U302" s="71"/>
    </row>
    <row r="303" spans="1:21" s="16" customFormat="1" x14ac:dyDescent="0.3">
      <c r="A303" s="233" t="s">
        <v>482</v>
      </c>
      <c r="B303" s="234"/>
      <c r="C303" s="235" t="s">
        <v>483</v>
      </c>
      <c r="D303" s="236"/>
      <c r="E303" s="236"/>
      <c r="F303" s="236"/>
      <c r="G303" s="237"/>
      <c r="H303" s="65" t="s">
        <v>96</v>
      </c>
      <c r="I303" s="58"/>
      <c r="J303" s="58"/>
      <c r="K303" s="58"/>
      <c r="L303" s="112"/>
      <c r="M303" s="58"/>
      <c r="N303" s="112"/>
      <c r="O303" s="58"/>
      <c r="P303" s="112"/>
      <c r="Q303" s="58"/>
      <c r="R303" s="112"/>
      <c r="S303" s="112"/>
      <c r="T303" s="112"/>
      <c r="U303" s="76"/>
    </row>
    <row r="304" spans="1:21" s="16" customFormat="1" x14ac:dyDescent="0.3">
      <c r="A304" s="233" t="s">
        <v>484</v>
      </c>
      <c r="B304" s="234"/>
      <c r="C304" s="235" t="s">
        <v>485</v>
      </c>
      <c r="D304" s="236"/>
      <c r="E304" s="236"/>
      <c r="F304" s="236"/>
      <c r="G304" s="237"/>
      <c r="H304" s="65" t="s">
        <v>96</v>
      </c>
      <c r="I304" s="58"/>
      <c r="J304" s="58"/>
      <c r="K304" s="58"/>
      <c r="L304" s="112"/>
      <c r="M304" s="58"/>
      <c r="N304" s="112"/>
      <c r="O304" s="58"/>
      <c r="P304" s="112"/>
      <c r="Q304" s="58"/>
      <c r="R304" s="112"/>
      <c r="S304" s="112"/>
      <c r="T304" s="112"/>
      <c r="U304" s="76"/>
    </row>
    <row r="305" spans="1:21" s="16" customFormat="1" x14ac:dyDescent="0.3">
      <c r="A305" s="233" t="s">
        <v>486</v>
      </c>
      <c r="B305" s="234"/>
      <c r="C305" s="235" t="s">
        <v>487</v>
      </c>
      <c r="D305" s="236"/>
      <c r="E305" s="236"/>
      <c r="F305" s="236"/>
      <c r="G305" s="237"/>
      <c r="H305" s="65" t="s">
        <v>96</v>
      </c>
      <c r="I305" s="58"/>
      <c r="J305" s="58"/>
      <c r="K305" s="58"/>
      <c r="L305" s="112"/>
      <c r="M305" s="58"/>
      <c r="N305" s="112"/>
      <c r="O305" s="58"/>
      <c r="P305" s="112"/>
      <c r="Q305" s="58"/>
      <c r="R305" s="112"/>
      <c r="S305" s="112"/>
      <c r="T305" s="112"/>
      <c r="U305" s="76"/>
    </row>
    <row r="306" spans="1:21" s="16" customFormat="1" x14ac:dyDescent="0.3">
      <c r="A306" s="233" t="s">
        <v>488</v>
      </c>
      <c r="B306" s="234"/>
      <c r="C306" s="235" t="s">
        <v>489</v>
      </c>
      <c r="D306" s="236"/>
      <c r="E306" s="236"/>
      <c r="F306" s="236"/>
      <c r="G306" s="237"/>
      <c r="H306" s="65" t="s">
        <v>96</v>
      </c>
      <c r="I306" s="58"/>
      <c r="J306" s="58"/>
      <c r="K306" s="58"/>
      <c r="L306" s="112"/>
      <c r="M306" s="58"/>
      <c r="N306" s="112"/>
      <c r="O306" s="58"/>
      <c r="P306" s="112"/>
      <c r="Q306" s="58"/>
      <c r="R306" s="112"/>
      <c r="S306" s="112"/>
      <c r="T306" s="112"/>
      <c r="U306" s="76"/>
    </row>
    <row r="307" spans="1:21" s="16" customFormat="1" x14ac:dyDescent="0.3">
      <c r="A307" s="233" t="s">
        <v>490</v>
      </c>
      <c r="B307" s="234"/>
      <c r="C307" s="235" t="s">
        <v>491</v>
      </c>
      <c r="D307" s="236"/>
      <c r="E307" s="236"/>
      <c r="F307" s="236"/>
      <c r="G307" s="237"/>
      <c r="H307" s="65" t="s">
        <v>96</v>
      </c>
      <c r="I307" s="58"/>
      <c r="J307" s="58"/>
      <c r="K307" s="58"/>
      <c r="L307" s="112"/>
      <c r="M307" s="58"/>
      <c r="N307" s="112"/>
      <c r="O307" s="58"/>
      <c r="P307" s="112"/>
      <c r="Q307" s="58"/>
      <c r="R307" s="112"/>
      <c r="S307" s="112"/>
      <c r="T307" s="112"/>
      <c r="U307" s="76"/>
    </row>
    <row r="308" spans="1:21" s="16" customFormat="1" x14ac:dyDescent="0.3">
      <c r="A308" s="233" t="s">
        <v>492</v>
      </c>
      <c r="B308" s="234"/>
      <c r="C308" s="235" t="s">
        <v>493</v>
      </c>
      <c r="D308" s="236"/>
      <c r="E308" s="236"/>
      <c r="F308" s="236"/>
      <c r="G308" s="237"/>
      <c r="H308" s="65" t="s">
        <v>96</v>
      </c>
      <c r="I308" s="70"/>
      <c r="J308" s="70"/>
      <c r="K308" s="70"/>
      <c r="L308" s="128"/>
      <c r="M308" s="70"/>
      <c r="N308" s="128"/>
      <c r="O308" s="70"/>
      <c r="P308" s="128"/>
      <c r="Q308" s="70"/>
      <c r="R308" s="128"/>
      <c r="S308" s="128"/>
      <c r="T308" s="128"/>
      <c r="U308" s="77"/>
    </row>
    <row r="309" spans="1:21" s="16" customFormat="1" x14ac:dyDescent="0.3">
      <c r="A309" s="233" t="s">
        <v>494</v>
      </c>
      <c r="B309" s="234"/>
      <c r="C309" s="235" t="s">
        <v>495</v>
      </c>
      <c r="D309" s="236"/>
      <c r="E309" s="236"/>
      <c r="F309" s="236"/>
      <c r="G309" s="237"/>
      <c r="H309" s="65" t="s">
        <v>96</v>
      </c>
      <c r="I309" s="68"/>
      <c r="J309" s="68"/>
      <c r="K309" s="68"/>
      <c r="L309" s="122"/>
      <c r="M309" s="68"/>
      <c r="N309" s="122"/>
      <c r="O309" s="68"/>
      <c r="P309" s="122"/>
      <c r="Q309" s="68"/>
      <c r="R309" s="122"/>
      <c r="S309" s="122"/>
      <c r="T309" s="122"/>
      <c r="U309" s="69"/>
    </row>
    <row r="310" spans="1:21" s="16" customFormat="1" x14ac:dyDescent="0.3">
      <c r="A310" s="233" t="s">
        <v>496</v>
      </c>
      <c r="B310" s="234"/>
      <c r="C310" s="235" t="s">
        <v>497</v>
      </c>
      <c r="D310" s="236"/>
      <c r="E310" s="236"/>
      <c r="F310" s="236"/>
      <c r="G310" s="237"/>
      <c r="H310" s="65" t="s">
        <v>96</v>
      </c>
      <c r="I310" s="68"/>
      <c r="J310" s="68"/>
      <c r="K310" s="68"/>
      <c r="L310" s="122"/>
      <c r="M310" s="68"/>
      <c r="N310" s="122"/>
      <c r="O310" s="68"/>
      <c r="P310" s="122"/>
      <c r="Q310" s="68"/>
      <c r="R310" s="122"/>
      <c r="S310" s="122"/>
      <c r="T310" s="122"/>
      <c r="U310" s="69"/>
    </row>
    <row r="311" spans="1:21" s="16" customFormat="1" x14ac:dyDescent="0.3">
      <c r="A311" s="233" t="s">
        <v>498</v>
      </c>
      <c r="B311" s="234"/>
      <c r="C311" s="235" t="s">
        <v>499</v>
      </c>
      <c r="D311" s="236"/>
      <c r="E311" s="236"/>
      <c r="F311" s="236"/>
      <c r="G311" s="237"/>
      <c r="H311" s="65" t="s">
        <v>96</v>
      </c>
      <c r="I311" s="68"/>
      <c r="J311" s="68"/>
      <c r="K311" s="68"/>
      <c r="L311" s="122"/>
      <c r="M311" s="68"/>
      <c r="N311" s="122"/>
      <c r="O311" s="68"/>
      <c r="P311" s="122"/>
      <c r="Q311" s="68"/>
      <c r="R311" s="122"/>
      <c r="S311" s="122"/>
      <c r="T311" s="122"/>
      <c r="U311" s="69"/>
    </row>
    <row r="312" spans="1:21" s="16" customFormat="1" x14ac:dyDescent="0.3">
      <c r="A312" s="233" t="s">
        <v>500</v>
      </c>
      <c r="B312" s="234"/>
      <c r="C312" s="235" t="s">
        <v>501</v>
      </c>
      <c r="D312" s="236"/>
      <c r="E312" s="236"/>
      <c r="F312" s="236"/>
      <c r="G312" s="237"/>
      <c r="H312" s="65" t="s">
        <v>96</v>
      </c>
      <c r="I312" s="68"/>
      <c r="J312" s="68"/>
      <c r="K312" s="68"/>
      <c r="L312" s="122"/>
      <c r="M312" s="68"/>
      <c r="N312" s="122"/>
      <c r="O312" s="68"/>
      <c r="P312" s="122"/>
      <c r="Q312" s="68"/>
      <c r="R312" s="122"/>
      <c r="S312" s="122"/>
      <c r="T312" s="122"/>
      <c r="U312" s="69"/>
    </row>
    <row r="313" spans="1:21" s="16" customFormat="1" x14ac:dyDescent="0.3">
      <c r="A313" s="233" t="s">
        <v>502</v>
      </c>
      <c r="B313" s="234"/>
      <c r="C313" s="238" t="s">
        <v>132</v>
      </c>
      <c r="D313" s="239"/>
      <c r="E313" s="239"/>
      <c r="F313" s="239"/>
      <c r="G313" s="240"/>
      <c r="H313" s="65" t="s">
        <v>96</v>
      </c>
      <c r="I313" s="68"/>
      <c r="J313" s="68"/>
      <c r="K313" s="68"/>
      <c r="L313" s="122"/>
      <c r="M313" s="68"/>
      <c r="N313" s="122"/>
      <c r="O313" s="68"/>
      <c r="P313" s="122"/>
      <c r="Q313" s="68"/>
      <c r="R313" s="122"/>
      <c r="S313" s="122"/>
      <c r="T313" s="122"/>
      <c r="U313" s="69"/>
    </row>
    <row r="314" spans="1:21" s="16" customFormat="1" ht="12.6" thickBot="1" x14ac:dyDescent="0.35">
      <c r="A314" s="225" t="s">
        <v>503</v>
      </c>
      <c r="B314" s="226"/>
      <c r="C314" s="227" t="s">
        <v>134</v>
      </c>
      <c r="D314" s="228"/>
      <c r="E314" s="228"/>
      <c r="F314" s="228"/>
      <c r="G314" s="229"/>
      <c r="H314" s="72" t="s">
        <v>96</v>
      </c>
      <c r="I314" s="78"/>
      <c r="J314" s="78"/>
      <c r="K314" s="78"/>
      <c r="L314" s="126"/>
      <c r="M314" s="78"/>
      <c r="N314" s="126"/>
      <c r="O314" s="78"/>
      <c r="P314" s="126"/>
      <c r="Q314" s="78"/>
      <c r="R314" s="126"/>
      <c r="S314" s="126"/>
      <c r="T314" s="126"/>
      <c r="U314" s="79"/>
    </row>
    <row r="315" spans="1:21" s="16" customFormat="1" ht="12.6" thickBot="1" x14ac:dyDescent="0.3">
      <c r="A315" s="230" t="s">
        <v>504</v>
      </c>
      <c r="B315" s="231"/>
      <c r="C315" s="231"/>
      <c r="D315" s="231"/>
      <c r="E315" s="231"/>
      <c r="F315" s="231"/>
      <c r="G315" s="231"/>
      <c r="H315" s="231"/>
      <c r="I315" s="231"/>
      <c r="J315" s="231"/>
      <c r="K315" s="231"/>
      <c r="L315" s="231"/>
      <c r="M315" s="231"/>
      <c r="N315" s="231"/>
      <c r="O315" s="231"/>
      <c r="P315" s="231"/>
      <c r="Q315" s="231"/>
      <c r="R315" s="231"/>
      <c r="S315" s="231"/>
      <c r="T315" s="231"/>
      <c r="U315" s="232"/>
    </row>
    <row r="316" spans="1:21" s="16" customFormat="1" x14ac:dyDescent="0.3">
      <c r="A316" s="143" t="s">
        <v>505</v>
      </c>
      <c r="B316" s="144"/>
      <c r="C316" s="217" t="s">
        <v>506</v>
      </c>
      <c r="D316" s="218"/>
      <c r="E316" s="218"/>
      <c r="F316" s="218"/>
      <c r="G316" s="219"/>
      <c r="H316" s="25" t="s">
        <v>92</v>
      </c>
      <c r="I316" s="55" t="s">
        <v>507</v>
      </c>
      <c r="J316" s="42" t="s">
        <v>507</v>
      </c>
      <c r="K316" s="42" t="s">
        <v>507</v>
      </c>
      <c r="L316" s="122" t="s">
        <v>507</v>
      </c>
      <c r="M316" s="42" t="s">
        <v>507</v>
      </c>
      <c r="N316" s="122" t="s">
        <v>507</v>
      </c>
      <c r="O316" s="42" t="s">
        <v>507</v>
      </c>
      <c r="P316" s="122" t="s">
        <v>507</v>
      </c>
      <c r="Q316" s="42" t="s">
        <v>507</v>
      </c>
      <c r="R316" s="122" t="s">
        <v>507</v>
      </c>
      <c r="S316" s="122" t="s">
        <v>507</v>
      </c>
      <c r="T316" s="122" t="s">
        <v>507</v>
      </c>
      <c r="U316" s="43" t="s">
        <v>507</v>
      </c>
    </row>
    <row r="317" spans="1:21" s="16" customFormat="1" x14ac:dyDescent="0.3">
      <c r="A317" s="143" t="s">
        <v>508</v>
      </c>
      <c r="B317" s="144"/>
      <c r="C317" s="153" t="s">
        <v>509</v>
      </c>
      <c r="D317" s="154"/>
      <c r="E317" s="154"/>
      <c r="F317" s="154"/>
      <c r="G317" s="155"/>
      <c r="H317" s="25" t="s">
        <v>510</v>
      </c>
      <c r="I317" s="55"/>
      <c r="J317" s="42"/>
      <c r="K317" s="42"/>
      <c r="L317" s="122"/>
      <c r="M317" s="42"/>
      <c r="N317" s="122"/>
      <c r="O317" s="42"/>
      <c r="P317" s="122"/>
      <c r="Q317" s="42"/>
      <c r="R317" s="122"/>
      <c r="S317" s="122"/>
      <c r="T317" s="122"/>
      <c r="U317" s="43"/>
    </row>
    <row r="318" spans="1:21" s="16" customFormat="1" ht="15.6" x14ac:dyDescent="0.3">
      <c r="A318" s="143" t="s">
        <v>511</v>
      </c>
      <c r="B318" s="144"/>
      <c r="C318" s="153" t="s">
        <v>512</v>
      </c>
      <c r="D318" s="154"/>
      <c r="E318" s="154"/>
      <c r="F318" s="154"/>
      <c r="G318" s="155"/>
      <c r="H318" s="25" t="s">
        <v>513</v>
      </c>
      <c r="I318" s="55"/>
      <c r="J318" s="42"/>
      <c r="K318" s="42"/>
      <c r="L318" s="122"/>
      <c r="M318" s="42"/>
      <c r="N318" s="122"/>
      <c r="O318" s="42"/>
      <c r="P318" s="122"/>
      <c r="Q318" s="42"/>
      <c r="R318" s="122"/>
      <c r="S318" s="122"/>
      <c r="T318" s="122"/>
      <c r="U318" s="43"/>
    </row>
    <row r="319" spans="1:21" s="16" customFormat="1" x14ac:dyDescent="0.3">
      <c r="A319" s="143" t="s">
        <v>514</v>
      </c>
      <c r="B319" s="144"/>
      <c r="C319" s="153" t="s">
        <v>515</v>
      </c>
      <c r="D319" s="154"/>
      <c r="E319" s="154"/>
      <c r="F319" s="154"/>
      <c r="G319" s="155"/>
      <c r="H319" s="25" t="s">
        <v>510</v>
      </c>
      <c r="I319" s="55"/>
      <c r="J319" s="42"/>
      <c r="K319" s="42"/>
      <c r="L319" s="122"/>
      <c r="M319" s="42"/>
      <c r="N319" s="122"/>
      <c r="O319" s="42"/>
      <c r="P319" s="122"/>
      <c r="Q319" s="42"/>
      <c r="R319" s="122"/>
      <c r="S319" s="122"/>
      <c r="T319" s="122"/>
      <c r="U319" s="43"/>
    </row>
    <row r="320" spans="1:21" s="16" customFormat="1" ht="15.6" x14ac:dyDescent="0.3">
      <c r="A320" s="143" t="s">
        <v>516</v>
      </c>
      <c r="B320" s="144"/>
      <c r="C320" s="153" t="s">
        <v>517</v>
      </c>
      <c r="D320" s="154"/>
      <c r="E320" s="154"/>
      <c r="F320" s="154"/>
      <c r="G320" s="155"/>
      <c r="H320" s="25" t="s">
        <v>513</v>
      </c>
      <c r="I320" s="55"/>
      <c r="J320" s="42"/>
      <c r="K320" s="42"/>
      <c r="L320" s="122"/>
      <c r="M320" s="42"/>
      <c r="N320" s="122"/>
      <c r="O320" s="42"/>
      <c r="P320" s="122"/>
      <c r="Q320" s="42"/>
      <c r="R320" s="122"/>
      <c r="S320" s="122"/>
      <c r="T320" s="122"/>
      <c r="U320" s="43"/>
    </row>
    <row r="321" spans="1:21" s="16" customFormat="1" ht="15.6" x14ac:dyDescent="0.3">
      <c r="A321" s="143" t="s">
        <v>518</v>
      </c>
      <c r="B321" s="144"/>
      <c r="C321" s="153" t="s">
        <v>519</v>
      </c>
      <c r="D321" s="154"/>
      <c r="E321" s="154"/>
      <c r="F321" s="154"/>
      <c r="G321" s="155"/>
      <c r="H321" s="25" t="s">
        <v>520</v>
      </c>
      <c r="I321" s="55"/>
      <c r="J321" s="42"/>
      <c r="K321" s="42"/>
      <c r="L321" s="122"/>
      <c r="M321" s="42"/>
      <c r="N321" s="122"/>
      <c r="O321" s="42"/>
      <c r="P321" s="122"/>
      <c r="Q321" s="42"/>
      <c r="R321" s="122"/>
      <c r="S321" s="122"/>
      <c r="T321" s="122"/>
      <c r="U321" s="43"/>
    </row>
    <row r="322" spans="1:21" s="16" customFormat="1" x14ac:dyDescent="0.3">
      <c r="A322" s="143" t="s">
        <v>521</v>
      </c>
      <c r="B322" s="144"/>
      <c r="C322" s="153" t="s">
        <v>522</v>
      </c>
      <c r="D322" s="154"/>
      <c r="E322" s="154"/>
      <c r="F322" s="154"/>
      <c r="G322" s="155"/>
      <c r="H322" s="25" t="s">
        <v>92</v>
      </c>
      <c r="I322" s="55" t="s">
        <v>507</v>
      </c>
      <c r="J322" s="42" t="s">
        <v>507</v>
      </c>
      <c r="K322" s="42" t="s">
        <v>507</v>
      </c>
      <c r="L322" s="122" t="s">
        <v>507</v>
      </c>
      <c r="M322" s="42" t="s">
        <v>507</v>
      </c>
      <c r="N322" s="122" t="s">
        <v>507</v>
      </c>
      <c r="O322" s="42" t="s">
        <v>507</v>
      </c>
      <c r="P322" s="122" t="s">
        <v>507</v>
      </c>
      <c r="Q322" s="42" t="s">
        <v>507</v>
      </c>
      <c r="R322" s="122" t="s">
        <v>507</v>
      </c>
      <c r="S322" s="122" t="s">
        <v>507</v>
      </c>
      <c r="T322" s="122" t="s">
        <v>507</v>
      </c>
      <c r="U322" s="43" t="s">
        <v>507</v>
      </c>
    </row>
    <row r="323" spans="1:21" s="16" customFormat="1" ht="15.6" x14ac:dyDescent="0.3">
      <c r="A323" s="143" t="s">
        <v>523</v>
      </c>
      <c r="B323" s="144"/>
      <c r="C323" s="145" t="s">
        <v>524</v>
      </c>
      <c r="D323" s="146"/>
      <c r="E323" s="146"/>
      <c r="F323" s="146"/>
      <c r="G323" s="147"/>
      <c r="H323" s="25" t="s">
        <v>520</v>
      </c>
      <c r="I323" s="55"/>
      <c r="J323" s="42"/>
      <c r="K323" s="42"/>
      <c r="L323" s="122"/>
      <c r="M323" s="42"/>
      <c r="N323" s="122"/>
      <c r="O323" s="42"/>
      <c r="P323" s="122"/>
      <c r="Q323" s="42"/>
      <c r="R323" s="122"/>
      <c r="S323" s="122"/>
      <c r="T323" s="122"/>
      <c r="U323" s="43"/>
    </row>
    <row r="324" spans="1:21" s="16" customFormat="1" ht="15.6" x14ac:dyDescent="0.3">
      <c r="A324" s="143" t="s">
        <v>525</v>
      </c>
      <c r="B324" s="144"/>
      <c r="C324" s="145" t="s">
        <v>526</v>
      </c>
      <c r="D324" s="146"/>
      <c r="E324" s="146"/>
      <c r="F324" s="146"/>
      <c r="G324" s="147"/>
      <c r="H324" s="25" t="s">
        <v>527</v>
      </c>
      <c r="I324" s="55"/>
      <c r="J324" s="42"/>
      <c r="K324" s="42"/>
      <c r="L324" s="122"/>
      <c r="M324" s="42"/>
      <c r="N324" s="122"/>
      <c r="O324" s="42"/>
      <c r="P324" s="122"/>
      <c r="Q324" s="42"/>
      <c r="R324" s="122"/>
      <c r="S324" s="122"/>
      <c r="T324" s="122"/>
      <c r="U324" s="43"/>
    </row>
    <row r="325" spans="1:21" s="16" customFormat="1" x14ac:dyDescent="0.3">
      <c r="A325" s="143" t="s">
        <v>528</v>
      </c>
      <c r="B325" s="144"/>
      <c r="C325" s="153" t="s">
        <v>529</v>
      </c>
      <c r="D325" s="154"/>
      <c r="E325" s="154"/>
      <c r="F325" s="154"/>
      <c r="G325" s="155"/>
      <c r="H325" s="25" t="s">
        <v>92</v>
      </c>
      <c r="I325" s="55" t="s">
        <v>507</v>
      </c>
      <c r="J325" s="42" t="s">
        <v>507</v>
      </c>
      <c r="K325" s="42" t="s">
        <v>507</v>
      </c>
      <c r="L325" s="122" t="s">
        <v>507</v>
      </c>
      <c r="M325" s="42" t="s">
        <v>507</v>
      </c>
      <c r="N325" s="122" t="s">
        <v>507</v>
      </c>
      <c r="O325" s="42" t="s">
        <v>507</v>
      </c>
      <c r="P325" s="122" t="s">
        <v>507</v>
      </c>
      <c r="Q325" s="42" t="s">
        <v>507</v>
      </c>
      <c r="R325" s="122" t="s">
        <v>507</v>
      </c>
      <c r="S325" s="122" t="s">
        <v>507</v>
      </c>
      <c r="T325" s="122" t="s">
        <v>507</v>
      </c>
      <c r="U325" s="43" t="s">
        <v>507</v>
      </c>
    </row>
    <row r="326" spans="1:21" s="16" customFormat="1" ht="15.6" x14ac:dyDescent="0.3">
      <c r="A326" s="143" t="s">
        <v>530</v>
      </c>
      <c r="B326" s="144"/>
      <c r="C326" s="145" t="s">
        <v>524</v>
      </c>
      <c r="D326" s="146"/>
      <c r="E326" s="146"/>
      <c r="F326" s="146"/>
      <c r="G326" s="147"/>
      <c r="H326" s="25" t="s">
        <v>520</v>
      </c>
      <c r="I326" s="55"/>
      <c r="J326" s="42"/>
      <c r="K326" s="42"/>
      <c r="L326" s="122"/>
      <c r="M326" s="42"/>
      <c r="N326" s="122"/>
      <c r="O326" s="42"/>
      <c r="P326" s="122"/>
      <c r="Q326" s="42"/>
      <c r="R326" s="122"/>
      <c r="S326" s="122"/>
      <c r="T326" s="122"/>
      <c r="U326" s="43"/>
    </row>
    <row r="327" spans="1:21" s="16" customFormat="1" x14ac:dyDescent="0.3">
      <c r="A327" s="143" t="s">
        <v>531</v>
      </c>
      <c r="B327" s="144"/>
      <c r="C327" s="145" t="s">
        <v>532</v>
      </c>
      <c r="D327" s="146"/>
      <c r="E327" s="146"/>
      <c r="F327" s="146"/>
      <c r="G327" s="147"/>
      <c r="H327" s="25" t="s">
        <v>510</v>
      </c>
      <c r="I327" s="55"/>
      <c r="J327" s="42"/>
      <c r="K327" s="42"/>
      <c r="L327" s="122"/>
      <c r="M327" s="42"/>
      <c r="N327" s="122"/>
      <c r="O327" s="42"/>
      <c r="P327" s="122"/>
      <c r="Q327" s="42"/>
      <c r="R327" s="122"/>
      <c r="S327" s="122"/>
      <c r="T327" s="122"/>
      <c r="U327" s="43"/>
    </row>
    <row r="328" spans="1:21" s="16" customFormat="1" ht="15.6" x14ac:dyDescent="0.3">
      <c r="A328" s="143" t="s">
        <v>533</v>
      </c>
      <c r="B328" s="144"/>
      <c r="C328" s="145" t="s">
        <v>526</v>
      </c>
      <c r="D328" s="146"/>
      <c r="E328" s="146"/>
      <c r="F328" s="146"/>
      <c r="G328" s="147"/>
      <c r="H328" s="25" t="s">
        <v>527</v>
      </c>
      <c r="I328" s="55"/>
      <c r="J328" s="42"/>
      <c r="K328" s="42"/>
      <c r="L328" s="122"/>
      <c r="M328" s="42"/>
      <c r="N328" s="122"/>
      <c r="O328" s="42"/>
      <c r="P328" s="122"/>
      <c r="Q328" s="42"/>
      <c r="R328" s="122"/>
      <c r="S328" s="122"/>
      <c r="T328" s="122"/>
      <c r="U328" s="43"/>
    </row>
    <row r="329" spans="1:21" s="16" customFormat="1" x14ac:dyDescent="0.3">
      <c r="A329" s="143" t="s">
        <v>534</v>
      </c>
      <c r="B329" s="144"/>
      <c r="C329" s="153" t="s">
        <v>535</v>
      </c>
      <c r="D329" s="154"/>
      <c r="E329" s="154"/>
      <c r="F329" s="154"/>
      <c r="G329" s="155"/>
      <c r="H329" s="25" t="s">
        <v>92</v>
      </c>
      <c r="I329" s="55" t="s">
        <v>507</v>
      </c>
      <c r="J329" s="42" t="s">
        <v>507</v>
      </c>
      <c r="K329" s="42" t="s">
        <v>507</v>
      </c>
      <c r="L329" s="122" t="s">
        <v>507</v>
      </c>
      <c r="M329" s="42" t="s">
        <v>507</v>
      </c>
      <c r="N329" s="122" t="s">
        <v>507</v>
      </c>
      <c r="O329" s="42" t="s">
        <v>507</v>
      </c>
      <c r="P329" s="122" t="s">
        <v>507</v>
      </c>
      <c r="Q329" s="42" t="s">
        <v>507</v>
      </c>
      <c r="R329" s="122" t="s">
        <v>507</v>
      </c>
      <c r="S329" s="122" t="s">
        <v>507</v>
      </c>
      <c r="T329" s="122" t="s">
        <v>507</v>
      </c>
      <c r="U329" s="43" t="s">
        <v>507</v>
      </c>
    </row>
    <row r="330" spans="1:21" s="16" customFormat="1" ht="15.6" x14ac:dyDescent="0.3">
      <c r="A330" s="143" t="s">
        <v>536</v>
      </c>
      <c r="B330" s="144"/>
      <c r="C330" s="145" t="s">
        <v>524</v>
      </c>
      <c r="D330" s="146"/>
      <c r="E330" s="146"/>
      <c r="F330" s="146"/>
      <c r="G330" s="147"/>
      <c r="H330" s="25" t="s">
        <v>520</v>
      </c>
      <c r="I330" s="55"/>
      <c r="J330" s="42"/>
      <c r="K330" s="42"/>
      <c r="L330" s="122"/>
      <c r="M330" s="42"/>
      <c r="N330" s="122"/>
      <c r="O330" s="42"/>
      <c r="P330" s="122"/>
      <c r="Q330" s="42"/>
      <c r="R330" s="122"/>
      <c r="S330" s="122"/>
      <c r="T330" s="122"/>
      <c r="U330" s="43"/>
    </row>
    <row r="331" spans="1:21" s="16" customFormat="1" ht="15.6" x14ac:dyDescent="0.3">
      <c r="A331" s="143" t="s">
        <v>537</v>
      </c>
      <c r="B331" s="144"/>
      <c r="C331" s="145" t="s">
        <v>526</v>
      </c>
      <c r="D331" s="146"/>
      <c r="E331" s="146"/>
      <c r="F331" s="146"/>
      <c r="G331" s="147"/>
      <c r="H331" s="25" t="s">
        <v>527</v>
      </c>
      <c r="I331" s="55"/>
      <c r="J331" s="42"/>
      <c r="K331" s="42"/>
      <c r="L331" s="122"/>
      <c r="M331" s="42"/>
      <c r="N331" s="122"/>
      <c r="O331" s="42"/>
      <c r="P331" s="122"/>
      <c r="Q331" s="42"/>
      <c r="R331" s="122"/>
      <c r="S331" s="122"/>
      <c r="T331" s="122"/>
      <c r="U331" s="43"/>
    </row>
    <row r="332" spans="1:21" s="16" customFormat="1" x14ac:dyDescent="0.3">
      <c r="A332" s="143" t="s">
        <v>538</v>
      </c>
      <c r="B332" s="144"/>
      <c r="C332" s="153" t="s">
        <v>539</v>
      </c>
      <c r="D332" s="154"/>
      <c r="E332" s="154"/>
      <c r="F332" s="154"/>
      <c r="G332" s="155"/>
      <c r="H332" s="25" t="s">
        <v>92</v>
      </c>
      <c r="I332" s="55" t="s">
        <v>507</v>
      </c>
      <c r="J332" s="42" t="s">
        <v>507</v>
      </c>
      <c r="K332" s="42" t="s">
        <v>507</v>
      </c>
      <c r="L332" s="122" t="s">
        <v>507</v>
      </c>
      <c r="M332" s="42" t="s">
        <v>507</v>
      </c>
      <c r="N332" s="122" t="s">
        <v>507</v>
      </c>
      <c r="O332" s="42" t="s">
        <v>507</v>
      </c>
      <c r="P332" s="122" t="s">
        <v>507</v>
      </c>
      <c r="Q332" s="42" t="s">
        <v>507</v>
      </c>
      <c r="R332" s="122" t="s">
        <v>507</v>
      </c>
      <c r="S332" s="122" t="s">
        <v>507</v>
      </c>
      <c r="T332" s="122" t="s">
        <v>507</v>
      </c>
      <c r="U332" s="43" t="s">
        <v>507</v>
      </c>
    </row>
    <row r="333" spans="1:21" s="16" customFormat="1" ht="15.6" x14ac:dyDescent="0.3">
      <c r="A333" s="143" t="s">
        <v>540</v>
      </c>
      <c r="B333" s="144"/>
      <c r="C333" s="145" t="s">
        <v>524</v>
      </c>
      <c r="D333" s="146"/>
      <c r="E333" s="146"/>
      <c r="F333" s="146"/>
      <c r="G333" s="147"/>
      <c r="H333" s="25" t="s">
        <v>520</v>
      </c>
      <c r="I333" s="55"/>
      <c r="J333" s="42"/>
      <c r="K333" s="42"/>
      <c r="L333" s="122"/>
      <c r="M333" s="42"/>
      <c r="N333" s="122"/>
      <c r="O333" s="42"/>
      <c r="P333" s="122"/>
      <c r="Q333" s="42"/>
      <c r="R333" s="122"/>
      <c r="S333" s="122"/>
      <c r="T333" s="122"/>
      <c r="U333" s="43"/>
    </row>
    <row r="334" spans="1:21" s="16" customFormat="1" x14ac:dyDescent="0.3">
      <c r="A334" s="143" t="s">
        <v>541</v>
      </c>
      <c r="B334" s="144"/>
      <c r="C334" s="145" t="s">
        <v>532</v>
      </c>
      <c r="D334" s="146"/>
      <c r="E334" s="146"/>
      <c r="F334" s="146"/>
      <c r="G334" s="147"/>
      <c r="H334" s="25" t="s">
        <v>510</v>
      </c>
      <c r="I334" s="55"/>
      <c r="J334" s="42"/>
      <c r="K334" s="42"/>
      <c r="L334" s="122"/>
      <c r="M334" s="42"/>
      <c r="N334" s="122"/>
      <c r="O334" s="42"/>
      <c r="P334" s="122"/>
      <c r="Q334" s="42"/>
      <c r="R334" s="122"/>
      <c r="S334" s="122"/>
      <c r="T334" s="122"/>
      <c r="U334" s="43"/>
    </row>
    <row r="335" spans="1:21" s="16" customFormat="1" ht="15.6" x14ac:dyDescent="0.3">
      <c r="A335" s="143" t="s">
        <v>542</v>
      </c>
      <c r="B335" s="144"/>
      <c r="C335" s="145" t="s">
        <v>526</v>
      </c>
      <c r="D335" s="146"/>
      <c r="E335" s="146"/>
      <c r="F335" s="146"/>
      <c r="G335" s="147"/>
      <c r="H335" s="25" t="s">
        <v>527</v>
      </c>
      <c r="I335" s="55"/>
      <c r="J335" s="42"/>
      <c r="K335" s="42"/>
      <c r="L335" s="122"/>
      <c r="M335" s="42"/>
      <c r="N335" s="122"/>
      <c r="O335" s="42"/>
      <c r="P335" s="122"/>
      <c r="Q335" s="42"/>
      <c r="R335" s="122"/>
      <c r="S335" s="122"/>
      <c r="T335" s="122"/>
      <c r="U335" s="43"/>
    </row>
    <row r="336" spans="1:21" s="16" customFormat="1" x14ac:dyDescent="0.3">
      <c r="A336" s="143" t="s">
        <v>543</v>
      </c>
      <c r="B336" s="144"/>
      <c r="C336" s="217" t="s">
        <v>544</v>
      </c>
      <c r="D336" s="218"/>
      <c r="E336" s="218"/>
      <c r="F336" s="218"/>
      <c r="G336" s="219"/>
      <c r="H336" s="25" t="s">
        <v>92</v>
      </c>
      <c r="I336" s="55" t="s">
        <v>507</v>
      </c>
      <c r="J336" s="42" t="s">
        <v>507</v>
      </c>
      <c r="K336" s="42" t="s">
        <v>507</v>
      </c>
      <c r="L336" s="122" t="s">
        <v>507</v>
      </c>
      <c r="M336" s="42" t="s">
        <v>507</v>
      </c>
      <c r="N336" s="122" t="s">
        <v>507</v>
      </c>
      <c r="O336" s="42" t="s">
        <v>507</v>
      </c>
      <c r="P336" s="122" t="s">
        <v>507</v>
      </c>
      <c r="Q336" s="42" t="s">
        <v>507</v>
      </c>
      <c r="R336" s="122" t="s">
        <v>507</v>
      </c>
      <c r="S336" s="122" t="s">
        <v>507</v>
      </c>
      <c r="T336" s="122" t="s">
        <v>507</v>
      </c>
      <c r="U336" s="43" t="s">
        <v>507</v>
      </c>
    </row>
    <row r="337" spans="1:22" s="16" customFormat="1" ht="21.75" customHeight="1" x14ac:dyDescent="0.3">
      <c r="A337" s="223" t="s">
        <v>545</v>
      </c>
      <c r="B337" s="224"/>
      <c r="C337" s="220" t="s">
        <v>546</v>
      </c>
      <c r="D337" s="221"/>
      <c r="E337" s="221"/>
      <c r="F337" s="221"/>
      <c r="G337" s="222"/>
      <c r="H337" s="61" t="s">
        <v>520</v>
      </c>
      <c r="I337" s="114">
        <v>141.63999999999999</v>
      </c>
      <c r="J337" s="114">
        <v>143.54499999999999</v>
      </c>
      <c r="K337" s="114">
        <v>146.82</v>
      </c>
      <c r="L337" s="114">
        <v>139.79599999999999</v>
      </c>
      <c r="M337" s="62" t="s">
        <v>687</v>
      </c>
      <c r="N337" s="122" t="s">
        <v>687</v>
      </c>
      <c r="O337" s="62" t="s">
        <v>687</v>
      </c>
      <c r="P337" s="122" t="s">
        <v>687</v>
      </c>
      <c r="Q337" s="62" t="s">
        <v>687</v>
      </c>
      <c r="R337" s="122" t="s">
        <v>687</v>
      </c>
      <c r="S337" s="122" t="s">
        <v>687</v>
      </c>
      <c r="T337" s="139" t="s">
        <v>687</v>
      </c>
      <c r="U337" s="63" t="s">
        <v>687</v>
      </c>
      <c r="V337" s="16" t="s">
        <v>720</v>
      </c>
    </row>
    <row r="338" spans="1:22" s="16" customFormat="1" ht="21.75" customHeight="1" x14ac:dyDescent="0.3">
      <c r="A338" s="143" t="s">
        <v>547</v>
      </c>
      <c r="B338" s="144"/>
      <c r="C338" s="145" t="s">
        <v>548</v>
      </c>
      <c r="D338" s="146"/>
      <c r="E338" s="146"/>
      <c r="F338" s="146"/>
      <c r="G338" s="147"/>
      <c r="H338" s="25" t="s">
        <v>520</v>
      </c>
      <c r="I338" s="44"/>
      <c r="J338" s="42"/>
      <c r="K338" s="42"/>
      <c r="L338" s="112"/>
      <c r="M338" s="42"/>
      <c r="N338" s="122"/>
      <c r="O338" s="42"/>
      <c r="P338" s="122"/>
      <c r="Q338" s="42"/>
      <c r="R338" s="122"/>
      <c r="S338" s="122"/>
      <c r="T338" s="122"/>
      <c r="U338" s="43"/>
    </row>
    <row r="339" spans="1:22" s="16" customFormat="1" ht="15.6" x14ac:dyDescent="0.3">
      <c r="A339" s="143" t="s">
        <v>549</v>
      </c>
      <c r="B339" s="144"/>
      <c r="C339" s="183" t="s">
        <v>550</v>
      </c>
      <c r="D339" s="184"/>
      <c r="E339" s="184"/>
      <c r="F339" s="184"/>
      <c r="G339" s="185"/>
      <c r="H339" s="25" t="s">
        <v>520</v>
      </c>
      <c r="I339" s="44"/>
      <c r="J339" s="42"/>
      <c r="K339" s="42"/>
      <c r="L339" s="112"/>
      <c r="M339" s="42"/>
      <c r="N339" s="122"/>
      <c r="O339" s="42"/>
      <c r="P339" s="122"/>
      <c r="Q339" s="42"/>
      <c r="R339" s="122"/>
      <c r="S339" s="122"/>
      <c r="T339" s="122"/>
      <c r="U339" s="43"/>
    </row>
    <row r="340" spans="1:22" s="16" customFormat="1" ht="20.25" customHeight="1" x14ac:dyDescent="0.3">
      <c r="A340" s="143" t="s">
        <v>551</v>
      </c>
      <c r="B340" s="144"/>
      <c r="C340" s="183" t="s">
        <v>552</v>
      </c>
      <c r="D340" s="184"/>
      <c r="E340" s="184"/>
      <c r="F340" s="184"/>
      <c r="G340" s="185"/>
      <c r="H340" s="25" t="s">
        <v>520</v>
      </c>
      <c r="I340" s="44"/>
      <c r="J340" s="42"/>
      <c r="K340" s="42"/>
      <c r="L340" s="112"/>
      <c r="M340" s="42"/>
      <c r="N340" s="122"/>
      <c r="O340" s="42"/>
      <c r="P340" s="122"/>
      <c r="Q340" s="42"/>
      <c r="R340" s="122"/>
      <c r="S340" s="122"/>
      <c r="T340" s="122"/>
      <c r="U340" s="43"/>
    </row>
    <row r="341" spans="1:22" s="16" customFormat="1" ht="24" customHeight="1" x14ac:dyDescent="0.3">
      <c r="A341" s="143" t="s">
        <v>553</v>
      </c>
      <c r="B341" s="144"/>
      <c r="C341" s="220" t="s">
        <v>554</v>
      </c>
      <c r="D341" s="221"/>
      <c r="E341" s="221"/>
      <c r="F341" s="221"/>
      <c r="G341" s="222"/>
      <c r="H341" s="61" t="s">
        <v>520</v>
      </c>
      <c r="I341" s="114">
        <v>4.8979999999999997</v>
      </c>
      <c r="J341" s="114">
        <v>5.7610000000000001</v>
      </c>
      <c r="K341" s="114">
        <v>8.8930000000000007</v>
      </c>
      <c r="L341" s="114">
        <v>11.552</v>
      </c>
      <c r="M341" s="62" t="s">
        <v>687</v>
      </c>
      <c r="N341" s="122" t="s">
        <v>687</v>
      </c>
      <c r="O341" s="62" t="s">
        <v>687</v>
      </c>
      <c r="P341" s="122" t="s">
        <v>687</v>
      </c>
      <c r="Q341" s="62" t="s">
        <v>687</v>
      </c>
      <c r="R341" s="122" t="s">
        <v>687</v>
      </c>
      <c r="S341" s="122" t="s">
        <v>687</v>
      </c>
      <c r="T341" s="139" t="s">
        <v>687</v>
      </c>
      <c r="U341" s="63" t="s">
        <v>687</v>
      </c>
      <c r="V341" s="16" t="s">
        <v>720</v>
      </c>
    </row>
    <row r="342" spans="1:22" s="16" customFormat="1" x14ac:dyDescent="0.3">
      <c r="A342" s="143" t="s">
        <v>555</v>
      </c>
      <c r="B342" s="144"/>
      <c r="C342" s="220" t="s">
        <v>556</v>
      </c>
      <c r="D342" s="221"/>
      <c r="E342" s="221"/>
      <c r="F342" s="221"/>
      <c r="G342" s="222"/>
      <c r="H342" s="61" t="s">
        <v>510</v>
      </c>
      <c r="I342" s="113">
        <v>103.96</v>
      </c>
      <c r="J342" s="113">
        <v>103.96</v>
      </c>
      <c r="K342" s="113">
        <v>202.94</v>
      </c>
      <c r="L342" s="113">
        <v>202.94</v>
      </c>
      <c r="M342" s="62" t="s">
        <v>687</v>
      </c>
      <c r="N342" s="122">
        <v>203.34</v>
      </c>
      <c r="O342" s="62" t="s">
        <v>687</v>
      </c>
      <c r="P342" s="122">
        <v>203.66</v>
      </c>
      <c r="Q342" s="62" t="s">
        <v>687</v>
      </c>
      <c r="R342" s="122">
        <v>203.74</v>
      </c>
      <c r="S342" s="122">
        <v>203.74</v>
      </c>
      <c r="T342" s="139">
        <v>203.74</v>
      </c>
      <c r="U342" s="63" t="s">
        <v>687</v>
      </c>
      <c r="V342" s="16" t="s">
        <v>720</v>
      </c>
    </row>
    <row r="343" spans="1:22" s="16" customFormat="1" x14ac:dyDescent="0.3">
      <c r="A343" s="143" t="s">
        <v>557</v>
      </c>
      <c r="B343" s="144"/>
      <c r="C343" s="145" t="s">
        <v>558</v>
      </c>
      <c r="D343" s="146"/>
      <c r="E343" s="146"/>
      <c r="F343" s="146"/>
      <c r="G343" s="147"/>
      <c r="H343" s="25" t="s">
        <v>510</v>
      </c>
      <c r="I343" s="44"/>
      <c r="J343" s="42"/>
      <c r="K343" s="51"/>
      <c r="L343" s="122"/>
      <c r="M343" s="42"/>
      <c r="N343" s="122"/>
      <c r="O343" s="42"/>
      <c r="P343" s="122"/>
      <c r="Q343" s="42"/>
      <c r="R343" s="122"/>
      <c r="S343" s="122"/>
      <c r="T343" s="122"/>
      <c r="U343" s="43"/>
    </row>
    <row r="344" spans="1:22" s="16" customFormat="1" x14ac:dyDescent="0.3">
      <c r="A344" s="143" t="s">
        <v>559</v>
      </c>
      <c r="B344" s="144"/>
      <c r="C344" s="183" t="s">
        <v>550</v>
      </c>
      <c r="D344" s="184"/>
      <c r="E344" s="184"/>
      <c r="F344" s="184"/>
      <c r="G344" s="185"/>
      <c r="H344" s="25" t="s">
        <v>510</v>
      </c>
      <c r="I344" s="44"/>
      <c r="J344" s="42"/>
      <c r="K344" s="51"/>
      <c r="L344" s="122"/>
      <c r="M344" s="42"/>
      <c r="N344" s="122"/>
      <c r="O344" s="42"/>
      <c r="P344" s="122"/>
      <c r="Q344" s="42"/>
      <c r="R344" s="122"/>
      <c r="S344" s="122"/>
      <c r="T344" s="122"/>
      <c r="U344" s="43"/>
    </row>
    <row r="345" spans="1:22" s="16" customFormat="1" x14ac:dyDescent="0.3">
      <c r="A345" s="143" t="s">
        <v>560</v>
      </c>
      <c r="B345" s="144"/>
      <c r="C345" s="183" t="s">
        <v>552</v>
      </c>
      <c r="D345" s="184"/>
      <c r="E345" s="184"/>
      <c r="F345" s="184"/>
      <c r="G345" s="185"/>
      <c r="H345" s="25" t="s">
        <v>510</v>
      </c>
      <c r="I345" s="44"/>
      <c r="J345" s="42"/>
      <c r="K345" s="51"/>
      <c r="L345" s="122"/>
      <c r="M345" s="42"/>
      <c r="N345" s="122"/>
      <c r="O345" s="42"/>
      <c r="P345" s="122"/>
      <c r="Q345" s="42"/>
      <c r="R345" s="122"/>
      <c r="S345" s="122"/>
      <c r="T345" s="122"/>
      <c r="U345" s="43"/>
    </row>
    <row r="346" spans="1:22" s="16" customFormat="1" ht="22.5" customHeight="1" x14ac:dyDescent="0.3">
      <c r="A346" s="143" t="s">
        <v>561</v>
      </c>
      <c r="B346" s="144"/>
      <c r="C346" s="220" t="s">
        <v>562</v>
      </c>
      <c r="D346" s="221"/>
      <c r="E346" s="221"/>
      <c r="F346" s="221"/>
      <c r="G346" s="222"/>
      <c r="H346" s="61" t="s">
        <v>563</v>
      </c>
      <c r="I346" s="112">
        <v>1053</v>
      </c>
      <c r="J346" s="112">
        <v>1074</v>
      </c>
      <c r="K346" s="112">
        <v>4903</v>
      </c>
      <c r="L346" s="112">
        <v>4970.7299999999996</v>
      </c>
      <c r="M346" s="62" t="s">
        <v>687</v>
      </c>
      <c r="N346" s="122" t="s">
        <v>687</v>
      </c>
      <c r="O346" s="62" t="s">
        <v>687</v>
      </c>
      <c r="P346" s="122" t="s">
        <v>687</v>
      </c>
      <c r="Q346" s="62" t="s">
        <v>687</v>
      </c>
      <c r="R346" s="122" t="s">
        <v>687</v>
      </c>
      <c r="S346" s="122" t="s">
        <v>687</v>
      </c>
      <c r="T346" s="139" t="s">
        <v>687</v>
      </c>
      <c r="U346" s="63" t="s">
        <v>687</v>
      </c>
      <c r="V346" s="16" t="s">
        <v>720</v>
      </c>
    </row>
    <row r="347" spans="1:22" s="16" customFormat="1" ht="45.75" customHeight="1" x14ac:dyDescent="0.3">
      <c r="A347" s="156" t="s">
        <v>564</v>
      </c>
      <c r="B347" s="157"/>
      <c r="C347" s="158" t="s">
        <v>565</v>
      </c>
      <c r="D347" s="159"/>
      <c r="E347" s="159"/>
      <c r="F347" s="159"/>
      <c r="G347" s="160"/>
      <c r="H347" s="109" t="s">
        <v>117</v>
      </c>
      <c r="I347" s="82">
        <f>I26-I60-I61-I54</f>
        <v>11.02705637</v>
      </c>
      <c r="J347" s="82">
        <f t="shared" ref="J347:K347" si="94">J26-J60-J61-J54</f>
        <v>11.876311150000003</v>
      </c>
      <c r="K347" s="82">
        <f t="shared" si="94"/>
        <v>56.169991039999999</v>
      </c>
      <c r="L347" s="112">
        <f>L26-L60-L61-L54</f>
        <v>81.750426000000004</v>
      </c>
      <c r="M347" s="82">
        <f>M26-M60-M61-M54</f>
        <v>0</v>
      </c>
      <c r="N347" s="112">
        <f>N26-N60-N61-N54</f>
        <v>91.733934479999988</v>
      </c>
      <c r="O347" s="82">
        <f t="shared" ref="O347:U347" si="95">O26-O60-O61-O54</f>
        <v>0</v>
      </c>
      <c r="P347" s="112">
        <f t="shared" si="95"/>
        <v>92.883120300870388</v>
      </c>
      <c r="Q347" s="82">
        <f t="shared" si="95"/>
        <v>0</v>
      </c>
      <c r="R347" s="112">
        <f t="shared" si="95"/>
        <v>96.695941610367981</v>
      </c>
      <c r="S347" s="112">
        <f t="shared" si="95"/>
        <v>99.850798394782686</v>
      </c>
      <c r="T347" s="112">
        <f t="shared" si="95"/>
        <v>541.98757934602099</v>
      </c>
      <c r="U347" s="82">
        <f t="shared" si="95"/>
        <v>0</v>
      </c>
    </row>
    <row r="348" spans="1:22" s="16" customFormat="1" x14ac:dyDescent="0.3">
      <c r="A348" s="143" t="s">
        <v>566</v>
      </c>
      <c r="B348" s="144"/>
      <c r="C348" s="217" t="s">
        <v>567</v>
      </c>
      <c r="D348" s="218"/>
      <c r="E348" s="218"/>
      <c r="F348" s="218"/>
      <c r="G348" s="219"/>
      <c r="H348" s="25" t="s">
        <v>92</v>
      </c>
      <c r="I348" s="55" t="s">
        <v>507</v>
      </c>
      <c r="J348" s="42" t="s">
        <v>507</v>
      </c>
      <c r="K348" s="42" t="s">
        <v>507</v>
      </c>
      <c r="L348" s="122" t="s">
        <v>507</v>
      </c>
      <c r="M348" s="42" t="s">
        <v>507</v>
      </c>
      <c r="N348" s="122" t="s">
        <v>507</v>
      </c>
      <c r="O348" s="42" t="s">
        <v>507</v>
      </c>
      <c r="P348" s="122" t="s">
        <v>507</v>
      </c>
      <c r="Q348" s="42" t="s">
        <v>507</v>
      </c>
      <c r="R348" s="122" t="s">
        <v>507</v>
      </c>
      <c r="S348" s="122" t="s">
        <v>507</v>
      </c>
      <c r="T348" s="122" t="s">
        <v>507</v>
      </c>
      <c r="U348" s="43" t="s">
        <v>507</v>
      </c>
    </row>
    <row r="349" spans="1:22" s="16" customFormat="1" ht="15.6" x14ac:dyDescent="0.3">
      <c r="A349" s="143" t="s">
        <v>568</v>
      </c>
      <c r="B349" s="144"/>
      <c r="C349" s="153" t="s">
        <v>569</v>
      </c>
      <c r="D349" s="154"/>
      <c r="E349" s="154"/>
      <c r="F349" s="154"/>
      <c r="G349" s="155"/>
      <c r="H349" s="25" t="s">
        <v>520</v>
      </c>
      <c r="I349" s="55"/>
      <c r="J349" s="42"/>
      <c r="K349" s="42"/>
      <c r="L349" s="122"/>
      <c r="M349" s="42"/>
      <c r="N349" s="122"/>
      <c r="O349" s="42"/>
      <c r="P349" s="122"/>
      <c r="Q349" s="42"/>
      <c r="R349" s="122"/>
      <c r="S349" s="122"/>
      <c r="T349" s="122"/>
      <c r="U349" s="43"/>
    </row>
    <row r="350" spans="1:22" s="16" customFormat="1" ht="15.6" x14ac:dyDescent="0.3">
      <c r="A350" s="143" t="s">
        <v>570</v>
      </c>
      <c r="B350" s="144"/>
      <c r="C350" s="153" t="s">
        <v>571</v>
      </c>
      <c r="D350" s="154"/>
      <c r="E350" s="154"/>
      <c r="F350" s="154"/>
      <c r="G350" s="155"/>
      <c r="H350" s="25" t="s">
        <v>513</v>
      </c>
      <c r="I350" s="55"/>
      <c r="J350" s="42"/>
      <c r="K350" s="42"/>
      <c r="L350" s="122"/>
      <c r="M350" s="42"/>
      <c r="N350" s="122"/>
      <c r="O350" s="42"/>
      <c r="P350" s="122"/>
      <c r="Q350" s="42"/>
      <c r="R350" s="122"/>
      <c r="S350" s="122"/>
      <c r="T350" s="122"/>
      <c r="U350" s="43"/>
    </row>
    <row r="351" spans="1:22" s="16" customFormat="1" ht="24.75" customHeight="1" x14ac:dyDescent="0.3">
      <c r="A351" s="143" t="s">
        <v>572</v>
      </c>
      <c r="B351" s="144"/>
      <c r="C351" s="153" t="s">
        <v>573</v>
      </c>
      <c r="D351" s="154"/>
      <c r="E351" s="154"/>
      <c r="F351" s="154"/>
      <c r="G351" s="155"/>
      <c r="H351" s="25" t="s">
        <v>117</v>
      </c>
      <c r="I351" s="55"/>
      <c r="J351" s="42"/>
      <c r="K351" s="42"/>
      <c r="L351" s="122"/>
      <c r="M351" s="42"/>
      <c r="N351" s="122"/>
      <c r="O351" s="42"/>
      <c r="P351" s="122"/>
      <c r="Q351" s="42"/>
      <c r="R351" s="122"/>
      <c r="S351" s="122"/>
      <c r="T351" s="122"/>
      <c r="U351" s="43"/>
    </row>
    <row r="352" spans="1:22" s="16" customFormat="1" ht="24.75" customHeight="1" x14ac:dyDescent="0.3">
      <c r="A352" s="143" t="s">
        <v>574</v>
      </c>
      <c r="B352" s="144"/>
      <c r="C352" s="153" t="s">
        <v>575</v>
      </c>
      <c r="D352" s="154"/>
      <c r="E352" s="154"/>
      <c r="F352" s="154"/>
      <c r="G352" s="155"/>
      <c r="H352" s="25" t="s">
        <v>117</v>
      </c>
      <c r="I352" s="55"/>
      <c r="J352" s="42"/>
      <c r="K352" s="42"/>
      <c r="L352" s="122"/>
      <c r="M352" s="42"/>
      <c r="N352" s="122"/>
      <c r="O352" s="42"/>
      <c r="P352" s="122"/>
      <c r="Q352" s="42"/>
      <c r="R352" s="122"/>
      <c r="S352" s="122"/>
      <c r="T352" s="122"/>
      <c r="U352" s="43"/>
    </row>
    <row r="353" spans="1:21" s="16" customFormat="1" x14ac:dyDescent="0.3">
      <c r="A353" s="143" t="s">
        <v>576</v>
      </c>
      <c r="B353" s="144"/>
      <c r="C353" s="217" t="s">
        <v>577</v>
      </c>
      <c r="D353" s="218"/>
      <c r="E353" s="218"/>
      <c r="F353" s="218"/>
      <c r="G353" s="219"/>
      <c r="H353" s="25" t="s">
        <v>92</v>
      </c>
      <c r="I353" s="55" t="s">
        <v>507</v>
      </c>
      <c r="J353" s="42" t="s">
        <v>507</v>
      </c>
      <c r="K353" s="42" t="s">
        <v>507</v>
      </c>
      <c r="L353" s="122" t="s">
        <v>507</v>
      </c>
      <c r="M353" s="42" t="s">
        <v>507</v>
      </c>
      <c r="N353" s="122" t="s">
        <v>507</v>
      </c>
      <c r="O353" s="42" t="s">
        <v>507</v>
      </c>
      <c r="P353" s="122" t="s">
        <v>507</v>
      </c>
      <c r="Q353" s="42" t="s">
        <v>507</v>
      </c>
      <c r="R353" s="122" t="s">
        <v>507</v>
      </c>
      <c r="S353" s="122" t="s">
        <v>507</v>
      </c>
      <c r="T353" s="122" t="s">
        <v>507</v>
      </c>
      <c r="U353" s="43" t="s">
        <v>507</v>
      </c>
    </row>
    <row r="354" spans="1:21" s="16" customFormat="1" x14ac:dyDescent="0.3">
      <c r="A354" s="143" t="s">
        <v>578</v>
      </c>
      <c r="B354" s="144"/>
      <c r="C354" s="153" t="s">
        <v>579</v>
      </c>
      <c r="D354" s="154"/>
      <c r="E354" s="154"/>
      <c r="F354" s="154"/>
      <c r="G354" s="155"/>
      <c r="H354" s="25" t="s">
        <v>510</v>
      </c>
      <c r="I354" s="55"/>
      <c r="J354" s="42"/>
      <c r="K354" s="42"/>
      <c r="L354" s="122"/>
      <c r="M354" s="42"/>
      <c r="N354" s="122"/>
      <c r="O354" s="42"/>
      <c r="P354" s="122"/>
      <c r="Q354" s="42"/>
      <c r="R354" s="122"/>
      <c r="S354" s="122"/>
      <c r="T354" s="122"/>
      <c r="U354" s="43"/>
    </row>
    <row r="355" spans="1:21" s="16" customFormat="1" x14ac:dyDescent="0.3">
      <c r="A355" s="143" t="s">
        <v>580</v>
      </c>
      <c r="B355" s="144"/>
      <c r="C355" s="145" t="s">
        <v>581</v>
      </c>
      <c r="D355" s="146"/>
      <c r="E355" s="146"/>
      <c r="F355" s="146"/>
      <c r="G355" s="147"/>
      <c r="H355" s="25" t="s">
        <v>510</v>
      </c>
      <c r="I355" s="55"/>
      <c r="J355" s="42"/>
      <c r="K355" s="42"/>
      <c r="L355" s="122"/>
      <c r="M355" s="42"/>
      <c r="N355" s="122"/>
      <c r="O355" s="42"/>
      <c r="P355" s="122"/>
      <c r="Q355" s="42"/>
      <c r="R355" s="122"/>
      <c r="S355" s="122"/>
      <c r="T355" s="122"/>
      <c r="U355" s="43"/>
    </row>
    <row r="356" spans="1:21" s="16" customFormat="1" x14ac:dyDescent="0.3">
      <c r="A356" s="143" t="s">
        <v>582</v>
      </c>
      <c r="B356" s="144"/>
      <c r="C356" s="145" t="s">
        <v>583</v>
      </c>
      <c r="D356" s="146"/>
      <c r="E356" s="146"/>
      <c r="F356" s="146"/>
      <c r="G356" s="147"/>
      <c r="H356" s="25" t="s">
        <v>510</v>
      </c>
      <c r="I356" s="55"/>
      <c r="J356" s="42"/>
      <c r="K356" s="42"/>
      <c r="L356" s="122"/>
      <c r="M356" s="42"/>
      <c r="N356" s="122"/>
      <c r="O356" s="42"/>
      <c r="P356" s="122"/>
      <c r="Q356" s="42"/>
      <c r="R356" s="122"/>
      <c r="S356" s="122"/>
      <c r="T356" s="122"/>
      <c r="U356" s="43"/>
    </row>
    <row r="357" spans="1:21" s="16" customFormat="1" x14ac:dyDescent="0.3">
      <c r="A357" s="143" t="s">
        <v>584</v>
      </c>
      <c r="B357" s="144"/>
      <c r="C357" s="145" t="s">
        <v>585</v>
      </c>
      <c r="D357" s="146"/>
      <c r="E357" s="146"/>
      <c r="F357" s="146"/>
      <c r="G357" s="147"/>
      <c r="H357" s="25" t="s">
        <v>510</v>
      </c>
      <c r="I357" s="55"/>
      <c r="J357" s="42"/>
      <c r="K357" s="42"/>
      <c r="L357" s="122"/>
      <c r="M357" s="42"/>
      <c r="N357" s="122"/>
      <c r="O357" s="42"/>
      <c r="P357" s="122"/>
      <c r="Q357" s="42"/>
      <c r="R357" s="122"/>
      <c r="S357" s="122"/>
      <c r="T357" s="122"/>
      <c r="U357" s="43"/>
    </row>
    <row r="358" spans="1:21" s="16" customFormat="1" ht="23.25" customHeight="1" x14ac:dyDescent="0.3">
      <c r="A358" s="143" t="s">
        <v>586</v>
      </c>
      <c r="B358" s="144"/>
      <c r="C358" s="153" t="s">
        <v>587</v>
      </c>
      <c r="D358" s="154"/>
      <c r="E358" s="154"/>
      <c r="F358" s="154"/>
      <c r="G358" s="155"/>
      <c r="H358" s="25" t="s">
        <v>520</v>
      </c>
      <c r="I358" s="55"/>
      <c r="J358" s="42"/>
      <c r="K358" s="42"/>
      <c r="L358" s="122"/>
      <c r="M358" s="42"/>
      <c r="N358" s="122"/>
      <c r="O358" s="42"/>
      <c r="P358" s="122"/>
      <c r="Q358" s="42"/>
      <c r="R358" s="122"/>
      <c r="S358" s="122"/>
      <c r="T358" s="122"/>
      <c r="U358" s="43"/>
    </row>
    <row r="359" spans="1:21" s="16" customFormat="1" ht="22.5" customHeight="1" x14ac:dyDescent="0.3">
      <c r="A359" s="143" t="s">
        <v>588</v>
      </c>
      <c r="B359" s="144"/>
      <c r="C359" s="145" t="s">
        <v>589</v>
      </c>
      <c r="D359" s="146"/>
      <c r="E359" s="146"/>
      <c r="F359" s="146"/>
      <c r="G359" s="147"/>
      <c r="H359" s="25" t="s">
        <v>520</v>
      </c>
      <c r="I359" s="55"/>
      <c r="J359" s="42"/>
      <c r="K359" s="42"/>
      <c r="L359" s="122"/>
      <c r="M359" s="42"/>
      <c r="N359" s="122"/>
      <c r="O359" s="42"/>
      <c r="P359" s="122"/>
      <c r="Q359" s="42"/>
      <c r="R359" s="122"/>
      <c r="S359" s="122"/>
      <c r="T359" s="122"/>
      <c r="U359" s="43"/>
    </row>
    <row r="360" spans="1:21" s="16" customFormat="1" ht="24" customHeight="1" x14ac:dyDescent="0.3">
      <c r="A360" s="143" t="s">
        <v>590</v>
      </c>
      <c r="B360" s="144"/>
      <c r="C360" s="145" t="s">
        <v>591</v>
      </c>
      <c r="D360" s="146"/>
      <c r="E360" s="146"/>
      <c r="F360" s="146"/>
      <c r="G360" s="147"/>
      <c r="H360" s="25" t="s">
        <v>520</v>
      </c>
      <c r="I360" s="55"/>
      <c r="J360" s="42"/>
      <c r="K360" s="42"/>
      <c r="L360" s="122"/>
      <c r="M360" s="42"/>
      <c r="N360" s="122"/>
      <c r="O360" s="42"/>
      <c r="P360" s="122"/>
      <c r="Q360" s="42"/>
      <c r="R360" s="122"/>
      <c r="S360" s="122"/>
      <c r="T360" s="122"/>
      <c r="U360" s="43"/>
    </row>
    <row r="361" spans="1:21" s="16" customFormat="1" ht="34.5" customHeight="1" x14ac:dyDescent="0.3">
      <c r="A361" s="143" t="s">
        <v>592</v>
      </c>
      <c r="B361" s="144"/>
      <c r="C361" s="153" t="s">
        <v>593</v>
      </c>
      <c r="D361" s="154"/>
      <c r="E361" s="154"/>
      <c r="F361" s="154"/>
      <c r="G361" s="155"/>
      <c r="H361" s="25" t="s">
        <v>117</v>
      </c>
      <c r="I361" s="55"/>
      <c r="J361" s="42"/>
      <c r="K361" s="42"/>
      <c r="L361" s="122"/>
      <c r="M361" s="42"/>
      <c r="N361" s="122"/>
      <c r="O361" s="42"/>
      <c r="P361" s="122"/>
      <c r="Q361" s="42"/>
      <c r="R361" s="122"/>
      <c r="S361" s="122"/>
      <c r="T361" s="122"/>
      <c r="U361" s="43"/>
    </row>
    <row r="362" spans="1:21" s="16" customFormat="1" ht="15.6" x14ac:dyDescent="0.3">
      <c r="A362" s="143" t="s">
        <v>594</v>
      </c>
      <c r="B362" s="144"/>
      <c r="C362" s="145" t="s">
        <v>132</v>
      </c>
      <c r="D362" s="146"/>
      <c r="E362" s="146"/>
      <c r="F362" s="146"/>
      <c r="G362" s="147"/>
      <c r="H362" s="25" t="s">
        <v>117</v>
      </c>
      <c r="I362" s="55"/>
      <c r="J362" s="42"/>
      <c r="K362" s="42"/>
      <c r="L362" s="122"/>
      <c r="M362" s="42"/>
      <c r="N362" s="122"/>
      <c r="O362" s="42"/>
      <c r="P362" s="122"/>
      <c r="Q362" s="42"/>
      <c r="R362" s="122"/>
      <c r="S362" s="122"/>
      <c r="T362" s="122"/>
      <c r="U362" s="43"/>
    </row>
    <row r="363" spans="1:21" s="16" customFormat="1" ht="15.6" x14ac:dyDescent="0.3">
      <c r="A363" s="143" t="s">
        <v>595</v>
      </c>
      <c r="B363" s="144"/>
      <c r="C363" s="145" t="s">
        <v>134</v>
      </c>
      <c r="D363" s="146"/>
      <c r="E363" s="146"/>
      <c r="F363" s="146"/>
      <c r="G363" s="147"/>
      <c r="H363" s="25" t="s">
        <v>117</v>
      </c>
      <c r="I363" s="55"/>
      <c r="J363" s="42"/>
      <c r="K363" s="42"/>
      <c r="L363" s="122"/>
      <c r="M363" s="42"/>
      <c r="N363" s="122"/>
      <c r="O363" s="42"/>
      <c r="P363" s="122"/>
      <c r="Q363" s="42"/>
      <c r="R363" s="122"/>
      <c r="S363" s="122"/>
      <c r="T363" s="122"/>
      <c r="U363" s="43"/>
    </row>
    <row r="364" spans="1:21" s="16" customFormat="1" ht="12.6" thickBot="1" x14ac:dyDescent="0.35">
      <c r="A364" s="199" t="s">
        <v>596</v>
      </c>
      <c r="B364" s="200"/>
      <c r="C364" s="201" t="s">
        <v>597</v>
      </c>
      <c r="D364" s="202"/>
      <c r="E364" s="202"/>
      <c r="F364" s="202"/>
      <c r="G364" s="203"/>
      <c r="H364" s="111" t="s">
        <v>598</v>
      </c>
      <c r="I364" s="92">
        <v>27</v>
      </c>
      <c r="J364" s="92">
        <v>27</v>
      </c>
      <c r="K364" s="92">
        <v>74</v>
      </c>
      <c r="L364" s="131">
        <f>46+1+24+3+8+3</f>
        <v>85</v>
      </c>
      <c r="M364" s="92"/>
      <c r="N364" s="131">
        <f t="shared" ref="N364:S364" si="96">46+1+24+3+8+3</f>
        <v>85</v>
      </c>
      <c r="O364" s="92"/>
      <c r="P364" s="131">
        <f t="shared" si="96"/>
        <v>85</v>
      </c>
      <c r="Q364" s="92"/>
      <c r="R364" s="131">
        <f t="shared" si="96"/>
        <v>85</v>
      </c>
      <c r="S364" s="131">
        <f t="shared" si="96"/>
        <v>85</v>
      </c>
      <c r="T364" s="131">
        <f>SUM(L364:S364)</f>
        <v>425</v>
      </c>
      <c r="U364" s="99"/>
    </row>
    <row r="365" spans="1:21" s="16" customFormat="1" ht="12.6" thickBot="1" x14ac:dyDescent="0.35">
      <c r="A365" s="204" t="s">
        <v>599</v>
      </c>
      <c r="B365" s="205"/>
      <c r="C365" s="205"/>
      <c r="D365" s="205"/>
      <c r="E365" s="205"/>
      <c r="F365" s="205"/>
      <c r="G365" s="205"/>
      <c r="H365" s="205"/>
      <c r="I365" s="205"/>
      <c r="J365" s="205"/>
      <c r="K365" s="205"/>
      <c r="L365" s="205"/>
      <c r="M365" s="205"/>
      <c r="N365" s="205"/>
      <c r="O365" s="205"/>
      <c r="P365" s="205"/>
      <c r="Q365" s="205"/>
      <c r="R365" s="205"/>
      <c r="S365" s="205"/>
      <c r="T365" s="205"/>
      <c r="U365" s="206"/>
    </row>
    <row r="366" spans="1:21" ht="12.6" hidden="1" thickBot="1" x14ac:dyDescent="0.3">
      <c r="A366" s="207" t="s">
        <v>6</v>
      </c>
      <c r="B366" s="208"/>
      <c r="C366" s="211" t="s">
        <v>91</v>
      </c>
      <c r="D366" s="212"/>
      <c r="E366" s="212"/>
      <c r="F366" s="212"/>
      <c r="G366" s="208"/>
      <c r="H366" s="215" t="s">
        <v>95</v>
      </c>
      <c r="I366" s="17">
        <v>2020</v>
      </c>
      <c r="J366" s="18">
        <v>2021</v>
      </c>
      <c r="K366" s="18" t="s">
        <v>105</v>
      </c>
      <c r="L366" s="189" t="s">
        <v>106</v>
      </c>
      <c r="M366" s="190"/>
      <c r="N366" s="189" t="s">
        <v>107</v>
      </c>
      <c r="O366" s="190"/>
      <c r="P366" s="189" t="s">
        <v>108</v>
      </c>
      <c r="Q366" s="190"/>
      <c r="R366" s="138"/>
      <c r="S366" s="138"/>
      <c r="T366" s="189" t="s">
        <v>109</v>
      </c>
      <c r="U366" s="191"/>
    </row>
    <row r="367" spans="1:21" ht="84.6" hidden="1" thickBot="1" x14ac:dyDescent="0.3">
      <c r="A367" s="209"/>
      <c r="B367" s="210"/>
      <c r="C367" s="213"/>
      <c r="D367" s="214"/>
      <c r="E367" s="214"/>
      <c r="F367" s="214"/>
      <c r="G367" s="210"/>
      <c r="H367" s="216"/>
      <c r="I367" s="29" t="s">
        <v>110</v>
      </c>
      <c r="J367" s="30" t="s">
        <v>110</v>
      </c>
      <c r="K367" s="30" t="s">
        <v>111</v>
      </c>
      <c r="L367" s="132" t="s">
        <v>112</v>
      </c>
      <c r="M367" s="30" t="s">
        <v>113</v>
      </c>
      <c r="N367" s="132" t="s">
        <v>112</v>
      </c>
      <c r="O367" s="30" t="s">
        <v>114</v>
      </c>
      <c r="P367" s="132" t="s">
        <v>112</v>
      </c>
      <c r="Q367" s="30" t="s">
        <v>114</v>
      </c>
      <c r="R367" s="132" t="s">
        <v>112</v>
      </c>
      <c r="S367" s="132" t="s">
        <v>112</v>
      </c>
      <c r="T367" s="132" t="s">
        <v>112</v>
      </c>
      <c r="U367" s="31" t="s">
        <v>114</v>
      </c>
    </row>
    <row r="368" spans="1:21" s="22" customFormat="1" ht="12.6" hidden="1" thickBot="1" x14ac:dyDescent="0.35">
      <c r="A368" s="192">
        <v>1</v>
      </c>
      <c r="B368" s="193"/>
      <c r="C368" s="194">
        <v>2</v>
      </c>
      <c r="D368" s="195"/>
      <c r="E368" s="195"/>
      <c r="F368" s="195"/>
      <c r="G368" s="193"/>
      <c r="H368" s="32">
        <v>3</v>
      </c>
      <c r="I368" s="33">
        <v>4</v>
      </c>
      <c r="J368" s="2">
        <v>5</v>
      </c>
      <c r="K368" s="2">
        <v>6</v>
      </c>
      <c r="L368" s="120">
        <v>7</v>
      </c>
      <c r="M368" s="2">
        <v>8</v>
      </c>
      <c r="N368" s="120">
        <v>9</v>
      </c>
      <c r="O368" s="2">
        <v>10</v>
      </c>
      <c r="P368" s="120">
        <v>11</v>
      </c>
      <c r="Q368" s="2">
        <v>12</v>
      </c>
      <c r="R368" s="120">
        <v>11</v>
      </c>
      <c r="S368" s="120">
        <v>11</v>
      </c>
      <c r="T368" s="120">
        <v>13</v>
      </c>
      <c r="U368" s="3">
        <v>14</v>
      </c>
    </row>
    <row r="369" spans="1:21" s="16" customFormat="1" ht="22.5" customHeight="1" x14ac:dyDescent="0.3">
      <c r="A369" s="196" t="s">
        <v>600</v>
      </c>
      <c r="B369" s="197"/>
      <c r="C369" s="197"/>
      <c r="D369" s="197"/>
      <c r="E369" s="197"/>
      <c r="F369" s="197"/>
      <c r="G369" s="198"/>
      <c r="H369" s="109" t="s">
        <v>117</v>
      </c>
      <c r="I369" s="101">
        <f>I370</f>
        <v>0</v>
      </c>
      <c r="J369" s="101">
        <f t="shared" ref="J369:U369" si="97">J370</f>
        <v>0</v>
      </c>
      <c r="K369" s="101">
        <f t="shared" si="97"/>
        <v>0</v>
      </c>
      <c r="L369" s="133">
        <f>L370+L395</f>
        <v>11.304079690000002</v>
      </c>
      <c r="M369" s="101">
        <f t="shared" ref="M369:Q369" si="98">M370+M395</f>
        <v>0</v>
      </c>
      <c r="N369" s="133">
        <f t="shared" si="98"/>
        <v>8.69</v>
      </c>
      <c r="O369" s="101">
        <f t="shared" si="98"/>
        <v>0</v>
      </c>
      <c r="P369" s="133">
        <f>P66</f>
        <v>9.6999999999999993</v>
      </c>
      <c r="Q369" s="101">
        <f t="shared" si="98"/>
        <v>0</v>
      </c>
      <c r="R369" s="133">
        <f>R66</f>
        <v>9.74</v>
      </c>
      <c r="S369" s="133">
        <f>S66</f>
        <v>10.85</v>
      </c>
      <c r="T369" s="133">
        <f>T370+T395</f>
        <v>50.284079690000006</v>
      </c>
      <c r="U369" s="101">
        <f t="shared" si="97"/>
        <v>0</v>
      </c>
    </row>
    <row r="370" spans="1:21" s="16" customFormat="1" ht="15.6" x14ac:dyDescent="0.3">
      <c r="A370" s="156" t="s">
        <v>7</v>
      </c>
      <c r="B370" s="157"/>
      <c r="C370" s="177" t="s">
        <v>601</v>
      </c>
      <c r="D370" s="178"/>
      <c r="E370" s="178"/>
      <c r="F370" s="178"/>
      <c r="G370" s="179"/>
      <c r="H370" s="109" t="s">
        <v>117</v>
      </c>
      <c r="I370" s="81">
        <f>I395</f>
        <v>0</v>
      </c>
      <c r="J370" s="81">
        <f t="shared" ref="J370:U370" si="99">J395</f>
        <v>0</v>
      </c>
      <c r="K370" s="81">
        <f t="shared" si="99"/>
        <v>0</v>
      </c>
      <c r="L370" s="128">
        <f>L424</f>
        <v>11.304079690000002</v>
      </c>
      <c r="M370" s="81">
        <f t="shared" si="99"/>
        <v>0</v>
      </c>
      <c r="N370" s="128"/>
      <c r="O370" s="81">
        <f t="shared" si="99"/>
        <v>0</v>
      </c>
      <c r="P370" s="128"/>
      <c r="Q370" s="81">
        <f t="shared" si="99"/>
        <v>0</v>
      </c>
      <c r="R370" s="128"/>
      <c r="S370" s="128"/>
      <c r="T370" s="128">
        <f>L370</f>
        <v>11.304079690000002</v>
      </c>
      <c r="U370" s="81">
        <f t="shared" si="99"/>
        <v>0</v>
      </c>
    </row>
    <row r="371" spans="1:21" s="16" customFormat="1" ht="21.9" customHeight="1" x14ac:dyDescent="0.3">
      <c r="A371" s="156" t="s">
        <v>8</v>
      </c>
      <c r="B371" s="157"/>
      <c r="C371" s="158" t="s">
        <v>602</v>
      </c>
      <c r="D371" s="159"/>
      <c r="E371" s="159"/>
      <c r="F371" s="159"/>
      <c r="G371" s="160"/>
      <c r="H371" s="109" t="s">
        <v>117</v>
      </c>
      <c r="I371" s="82">
        <v>0</v>
      </c>
      <c r="J371" s="82">
        <v>0</v>
      </c>
      <c r="K371" s="82">
        <v>0</v>
      </c>
      <c r="L371" s="112">
        <v>0</v>
      </c>
      <c r="M371" s="82">
        <v>0</v>
      </c>
      <c r="N371" s="112">
        <v>0</v>
      </c>
      <c r="O371" s="82">
        <v>0</v>
      </c>
      <c r="P371" s="112">
        <v>0</v>
      </c>
      <c r="Q371" s="82">
        <v>0</v>
      </c>
      <c r="R371" s="112">
        <v>0</v>
      </c>
      <c r="S371" s="112">
        <v>0</v>
      </c>
      <c r="T371" s="112">
        <v>0</v>
      </c>
      <c r="U371" s="82">
        <v>0</v>
      </c>
    </row>
    <row r="372" spans="1:21" s="16" customFormat="1" ht="21.9" customHeight="1" x14ac:dyDescent="0.3">
      <c r="A372" s="143" t="s">
        <v>9</v>
      </c>
      <c r="B372" s="144"/>
      <c r="C372" s="145" t="s">
        <v>603</v>
      </c>
      <c r="D372" s="146"/>
      <c r="E372" s="146"/>
      <c r="F372" s="146"/>
      <c r="G372" s="147"/>
      <c r="H372" s="25" t="s">
        <v>117</v>
      </c>
      <c r="I372" s="42"/>
      <c r="J372" s="42"/>
      <c r="K372" s="44"/>
      <c r="L372" s="122"/>
      <c r="M372" s="42"/>
      <c r="N372" s="122"/>
      <c r="O372" s="42"/>
      <c r="P372" s="122"/>
      <c r="Q372" s="42"/>
      <c r="R372" s="122"/>
      <c r="S372" s="122"/>
      <c r="T372" s="122"/>
      <c r="U372" s="43"/>
    </row>
    <row r="373" spans="1:21" s="16" customFormat="1" ht="21.9" customHeight="1" x14ac:dyDescent="0.3">
      <c r="A373" s="143" t="s">
        <v>604</v>
      </c>
      <c r="B373" s="144"/>
      <c r="C373" s="183" t="s">
        <v>605</v>
      </c>
      <c r="D373" s="184"/>
      <c r="E373" s="184"/>
      <c r="F373" s="184"/>
      <c r="G373" s="185"/>
      <c r="H373" s="25" t="s">
        <v>117</v>
      </c>
      <c r="I373" s="42"/>
      <c r="J373" s="42"/>
      <c r="K373" s="44"/>
      <c r="L373" s="122"/>
      <c r="M373" s="42"/>
      <c r="N373" s="122"/>
      <c r="O373" s="42"/>
      <c r="P373" s="122"/>
      <c r="Q373" s="42"/>
      <c r="R373" s="122"/>
      <c r="S373" s="122"/>
      <c r="T373" s="122"/>
      <c r="U373" s="43"/>
    </row>
    <row r="374" spans="1:21" s="16" customFormat="1" ht="21.9" customHeight="1" x14ac:dyDescent="0.3">
      <c r="A374" s="143" t="s">
        <v>606</v>
      </c>
      <c r="B374" s="144"/>
      <c r="C374" s="180" t="s">
        <v>119</v>
      </c>
      <c r="D374" s="181"/>
      <c r="E374" s="181"/>
      <c r="F374" s="181"/>
      <c r="G374" s="182"/>
      <c r="H374" s="25" t="s">
        <v>117</v>
      </c>
      <c r="I374" s="42"/>
      <c r="J374" s="42"/>
      <c r="K374" s="44"/>
      <c r="L374" s="122"/>
      <c r="M374" s="42"/>
      <c r="N374" s="122"/>
      <c r="O374" s="42"/>
      <c r="P374" s="122"/>
      <c r="Q374" s="42"/>
      <c r="R374" s="122"/>
      <c r="S374" s="122"/>
      <c r="T374" s="122"/>
      <c r="U374" s="43"/>
    </row>
    <row r="375" spans="1:21" s="16" customFormat="1" ht="21.9" customHeight="1" x14ac:dyDescent="0.3">
      <c r="A375" s="143" t="s">
        <v>607</v>
      </c>
      <c r="B375" s="144"/>
      <c r="C375" s="180" t="s">
        <v>120</v>
      </c>
      <c r="D375" s="181"/>
      <c r="E375" s="181"/>
      <c r="F375" s="181"/>
      <c r="G375" s="182"/>
      <c r="H375" s="25" t="s">
        <v>117</v>
      </c>
      <c r="I375" s="42"/>
      <c r="J375" s="42"/>
      <c r="K375" s="44"/>
      <c r="L375" s="122"/>
      <c r="M375" s="42"/>
      <c r="N375" s="122"/>
      <c r="O375" s="42"/>
      <c r="P375" s="122"/>
      <c r="Q375" s="42"/>
      <c r="R375" s="122"/>
      <c r="S375" s="122"/>
      <c r="T375" s="122"/>
      <c r="U375" s="43"/>
    </row>
    <row r="376" spans="1:21" s="16" customFormat="1" ht="21.9" customHeight="1" x14ac:dyDescent="0.3">
      <c r="A376" s="143" t="s">
        <v>608</v>
      </c>
      <c r="B376" s="144"/>
      <c r="C376" s="180" t="s">
        <v>121</v>
      </c>
      <c r="D376" s="181"/>
      <c r="E376" s="181"/>
      <c r="F376" s="181"/>
      <c r="G376" s="182"/>
      <c r="H376" s="25" t="s">
        <v>117</v>
      </c>
      <c r="I376" s="42"/>
      <c r="J376" s="42"/>
      <c r="K376" s="44"/>
      <c r="L376" s="122"/>
      <c r="M376" s="42"/>
      <c r="N376" s="122"/>
      <c r="O376" s="42"/>
      <c r="P376" s="122"/>
      <c r="Q376" s="42"/>
      <c r="R376" s="122"/>
      <c r="S376" s="122"/>
      <c r="T376" s="122"/>
      <c r="U376" s="43"/>
    </row>
    <row r="377" spans="1:21" s="16" customFormat="1" ht="21.9" customHeight="1" x14ac:dyDescent="0.3">
      <c r="A377" s="143" t="s">
        <v>609</v>
      </c>
      <c r="B377" s="144"/>
      <c r="C377" s="183" t="s">
        <v>610</v>
      </c>
      <c r="D377" s="184"/>
      <c r="E377" s="184"/>
      <c r="F377" s="184"/>
      <c r="G377" s="185"/>
      <c r="H377" s="25" t="s">
        <v>117</v>
      </c>
      <c r="I377" s="42"/>
      <c r="J377" s="42"/>
      <c r="K377" s="44"/>
      <c r="L377" s="122"/>
      <c r="M377" s="42"/>
      <c r="N377" s="122"/>
      <c r="O377" s="42"/>
      <c r="P377" s="122"/>
      <c r="Q377" s="42"/>
      <c r="R377" s="122"/>
      <c r="S377" s="122"/>
      <c r="T377" s="122"/>
      <c r="U377" s="43"/>
    </row>
    <row r="378" spans="1:21" s="16" customFormat="1" ht="21.9" customHeight="1" x14ac:dyDescent="0.3">
      <c r="A378" s="156" t="s">
        <v>611</v>
      </c>
      <c r="B378" s="157"/>
      <c r="C378" s="171" t="s">
        <v>612</v>
      </c>
      <c r="D378" s="172"/>
      <c r="E378" s="172"/>
      <c r="F378" s="172"/>
      <c r="G378" s="173"/>
      <c r="H378" s="109" t="s">
        <v>117</v>
      </c>
      <c r="I378" s="82">
        <f>I371</f>
        <v>0</v>
      </c>
      <c r="J378" s="82">
        <f t="shared" ref="J378:U378" si="100">J371</f>
        <v>0</v>
      </c>
      <c r="K378" s="82">
        <f t="shared" si="100"/>
        <v>0</v>
      </c>
      <c r="L378" s="112">
        <f t="shared" si="100"/>
        <v>0</v>
      </c>
      <c r="M378" s="82">
        <f t="shared" si="100"/>
        <v>0</v>
      </c>
      <c r="N378" s="112">
        <f t="shared" si="100"/>
        <v>0</v>
      </c>
      <c r="O378" s="82">
        <f t="shared" si="100"/>
        <v>0</v>
      </c>
      <c r="P378" s="112">
        <f t="shared" si="100"/>
        <v>0</v>
      </c>
      <c r="Q378" s="82">
        <f t="shared" si="100"/>
        <v>0</v>
      </c>
      <c r="R378" s="112">
        <f t="shared" si="100"/>
        <v>0</v>
      </c>
      <c r="S378" s="112">
        <f t="shared" si="100"/>
        <v>0</v>
      </c>
      <c r="T378" s="112">
        <f t="shared" si="100"/>
        <v>0</v>
      </c>
      <c r="U378" s="82">
        <f t="shared" si="100"/>
        <v>0</v>
      </c>
    </row>
    <row r="379" spans="1:21" s="16" customFormat="1" ht="21.9" customHeight="1" x14ac:dyDescent="0.3">
      <c r="A379" s="143" t="s">
        <v>613</v>
      </c>
      <c r="B379" s="144"/>
      <c r="C379" s="183" t="s">
        <v>614</v>
      </c>
      <c r="D379" s="184"/>
      <c r="E379" s="184"/>
      <c r="F379" s="184"/>
      <c r="G379" s="185"/>
      <c r="H379" s="25" t="s">
        <v>117</v>
      </c>
      <c r="I379" s="42"/>
      <c r="J379" s="42"/>
      <c r="K379" s="42"/>
      <c r="L379" s="122"/>
      <c r="M379" s="42"/>
      <c r="N379" s="122"/>
      <c r="O379" s="42"/>
      <c r="P379" s="122"/>
      <c r="Q379" s="42"/>
      <c r="R379" s="122"/>
      <c r="S379" s="122"/>
      <c r="T379" s="122"/>
      <c r="U379" s="43"/>
    </row>
    <row r="380" spans="1:21" s="16" customFormat="1" ht="21.9" customHeight="1" x14ac:dyDescent="0.3">
      <c r="A380" s="143" t="s">
        <v>615</v>
      </c>
      <c r="B380" s="144"/>
      <c r="C380" s="183" t="s">
        <v>616</v>
      </c>
      <c r="D380" s="184"/>
      <c r="E380" s="184"/>
      <c r="F380" s="184"/>
      <c r="G380" s="185"/>
      <c r="H380" s="25" t="s">
        <v>117</v>
      </c>
      <c r="I380" s="42"/>
      <c r="J380" s="42"/>
      <c r="K380" s="42"/>
      <c r="L380" s="122"/>
      <c r="M380" s="42"/>
      <c r="N380" s="122"/>
      <c r="O380" s="42"/>
      <c r="P380" s="122"/>
      <c r="Q380" s="42"/>
      <c r="R380" s="122"/>
      <c r="S380" s="122"/>
      <c r="T380" s="122"/>
      <c r="U380" s="43"/>
    </row>
    <row r="381" spans="1:21" s="16" customFormat="1" ht="21.9" customHeight="1" x14ac:dyDescent="0.3">
      <c r="A381" s="143" t="s">
        <v>617</v>
      </c>
      <c r="B381" s="144"/>
      <c r="C381" s="180" t="s">
        <v>618</v>
      </c>
      <c r="D381" s="181"/>
      <c r="E381" s="181"/>
      <c r="F381" s="181"/>
      <c r="G381" s="182"/>
      <c r="H381" s="25" t="s">
        <v>117</v>
      </c>
      <c r="I381" s="42"/>
      <c r="J381" s="42"/>
      <c r="K381" s="42"/>
      <c r="L381" s="122"/>
      <c r="M381" s="42"/>
      <c r="N381" s="122"/>
      <c r="O381" s="42"/>
      <c r="P381" s="122"/>
      <c r="Q381" s="42"/>
      <c r="R381" s="122"/>
      <c r="S381" s="122"/>
      <c r="T381" s="122"/>
      <c r="U381" s="43"/>
    </row>
    <row r="382" spans="1:21" s="16" customFormat="1" ht="21.9" customHeight="1" x14ac:dyDescent="0.3">
      <c r="A382" s="143" t="s">
        <v>619</v>
      </c>
      <c r="B382" s="144"/>
      <c r="C382" s="186" t="s">
        <v>620</v>
      </c>
      <c r="D382" s="187"/>
      <c r="E382" s="187"/>
      <c r="F382" s="187"/>
      <c r="G382" s="188"/>
      <c r="H382" s="25" t="s">
        <v>117</v>
      </c>
      <c r="I382" s="42"/>
      <c r="J382" s="42"/>
      <c r="K382" s="42"/>
      <c r="L382" s="122"/>
      <c r="M382" s="42"/>
      <c r="N382" s="122"/>
      <c r="O382" s="42"/>
      <c r="P382" s="122"/>
      <c r="Q382" s="42"/>
      <c r="R382" s="122"/>
      <c r="S382" s="122"/>
      <c r="T382" s="122"/>
      <c r="U382" s="43"/>
    </row>
    <row r="383" spans="1:21" s="16" customFormat="1" ht="21.9" customHeight="1" x14ac:dyDescent="0.3">
      <c r="A383" s="143" t="s">
        <v>621</v>
      </c>
      <c r="B383" s="144"/>
      <c r="C383" s="180" t="s">
        <v>622</v>
      </c>
      <c r="D383" s="181"/>
      <c r="E383" s="181"/>
      <c r="F383" s="181"/>
      <c r="G383" s="182"/>
      <c r="H383" s="25" t="s">
        <v>117</v>
      </c>
      <c r="I383" s="82">
        <f>I378</f>
        <v>0</v>
      </c>
      <c r="J383" s="82">
        <f t="shared" ref="J383:U383" si="101">J378</f>
        <v>0</v>
      </c>
      <c r="K383" s="82">
        <f t="shared" si="101"/>
        <v>0</v>
      </c>
      <c r="L383" s="112">
        <f t="shared" si="101"/>
        <v>0</v>
      </c>
      <c r="M383" s="82">
        <f t="shared" si="101"/>
        <v>0</v>
      </c>
      <c r="N383" s="112">
        <f t="shared" si="101"/>
        <v>0</v>
      </c>
      <c r="O383" s="82">
        <f t="shared" si="101"/>
        <v>0</v>
      </c>
      <c r="P383" s="112">
        <f t="shared" si="101"/>
        <v>0</v>
      </c>
      <c r="Q383" s="82">
        <f t="shared" si="101"/>
        <v>0</v>
      </c>
      <c r="R383" s="112">
        <f t="shared" si="101"/>
        <v>0</v>
      </c>
      <c r="S383" s="112">
        <f t="shared" si="101"/>
        <v>0</v>
      </c>
      <c r="T383" s="112">
        <f t="shared" si="101"/>
        <v>0</v>
      </c>
      <c r="U383" s="82">
        <f t="shared" si="101"/>
        <v>0</v>
      </c>
    </row>
    <row r="384" spans="1:21" s="16" customFormat="1" ht="21.9" customHeight="1" x14ac:dyDescent="0.3">
      <c r="A384" s="143" t="s">
        <v>623</v>
      </c>
      <c r="B384" s="144"/>
      <c r="C384" s="186" t="s">
        <v>620</v>
      </c>
      <c r="D384" s="187"/>
      <c r="E384" s="187"/>
      <c r="F384" s="187"/>
      <c r="G384" s="188"/>
      <c r="H384" s="25" t="s">
        <v>117</v>
      </c>
      <c r="I384" s="42"/>
      <c r="J384" s="42"/>
      <c r="K384" s="42"/>
      <c r="L384" s="122"/>
      <c r="M384" s="42"/>
      <c r="N384" s="122"/>
      <c r="O384" s="42"/>
      <c r="P384" s="122"/>
      <c r="Q384" s="42"/>
      <c r="R384" s="122"/>
      <c r="S384" s="122"/>
      <c r="T384" s="122"/>
      <c r="U384" s="43"/>
    </row>
    <row r="385" spans="1:21" s="16" customFormat="1" ht="21.9" customHeight="1" x14ac:dyDescent="0.3">
      <c r="A385" s="143" t="s">
        <v>624</v>
      </c>
      <c r="B385" s="144"/>
      <c r="C385" s="183" t="s">
        <v>625</v>
      </c>
      <c r="D385" s="184"/>
      <c r="E385" s="184"/>
      <c r="F385" s="184"/>
      <c r="G385" s="185"/>
      <c r="H385" s="25" t="s">
        <v>117</v>
      </c>
      <c r="I385" s="42"/>
      <c r="J385" s="42"/>
      <c r="K385" s="42"/>
      <c r="L385" s="122"/>
      <c r="M385" s="42"/>
      <c r="N385" s="122"/>
      <c r="O385" s="42"/>
      <c r="P385" s="122"/>
      <c r="Q385" s="42"/>
      <c r="R385" s="122"/>
      <c r="S385" s="122"/>
      <c r="T385" s="122"/>
      <c r="U385" s="43"/>
    </row>
    <row r="386" spans="1:21" s="16" customFormat="1" ht="21.9" customHeight="1" x14ac:dyDescent="0.3">
      <c r="A386" s="143" t="s">
        <v>626</v>
      </c>
      <c r="B386" s="144"/>
      <c r="C386" s="183" t="s">
        <v>435</v>
      </c>
      <c r="D386" s="184"/>
      <c r="E386" s="184"/>
      <c r="F386" s="184"/>
      <c r="G386" s="185"/>
      <c r="H386" s="25" t="s">
        <v>117</v>
      </c>
      <c r="I386" s="42"/>
      <c r="J386" s="42"/>
      <c r="K386" s="42"/>
      <c r="L386" s="122"/>
      <c r="M386" s="42"/>
      <c r="N386" s="122"/>
      <c r="O386" s="42"/>
      <c r="P386" s="122"/>
      <c r="Q386" s="42"/>
      <c r="R386" s="122"/>
      <c r="S386" s="122"/>
      <c r="T386" s="122"/>
      <c r="U386" s="43"/>
    </row>
    <row r="387" spans="1:21" s="16" customFormat="1" ht="21.9" customHeight="1" x14ac:dyDescent="0.3">
      <c r="A387" s="143" t="s">
        <v>627</v>
      </c>
      <c r="B387" s="144"/>
      <c r="C387" s="183" t="s">
        <v>628</v>
      </c>
      <c r="D387" s="184"/>
      <c r="E387" s="184"/>
      <c r="F387" s="184"/>
      <c r="G387" s="185"/>
      <c r="H387" s="25" t="s">
        <v>117</v>
      </c>
      <c r="I387" s="42"/>
      <c r="J387" s="42"/>
      <c r="K387" s="42"/>
      <c r="L387" s="122"/>
      <c r="M387" s="42"/>
      <c r="N387" s="122"/>
      <c r="O387" s="42"/>
      <c r="P387" s="122"/>
      <c r="Q387" s="42"/>
      <c r="R387" s="122"/>
      <c r="S387" s="122"/>
      <c r="T387" s="122"/>
      <c r="U387" s="43"/>
    </row>
    <row r="388" spans="1:21" s="16" customFormat="1" ht="21.9" customHeight="1" x14ac:dyDescent="0.3">
      <c r="A388" s="143" t="s">
        <v>629</v>
      </c>
      <c r="B388" s="144"/>
      <c r="C388" s="180" t="s">
        <v>132</v>
      </c>
      <c r="D388" s="181"/>
      <c r="E388" s="181"/>
      <c r="F388" s="181"/>
      <c r="G388" s="182"/>
      <c r="H388" s="25" t="s">
        <v>117</v>
      </c>
      <c r="I388" s="42"/>
      <c r="J388" s="42"/>
      <c r="K388" s="42"/>
      <c r="L388" s="122"/>
      <c r="M388" s="42"/>
      <c r="N388" s="122"/>
      <c r="O388" s="42"/>
      <c r="P388" s="122"/>
      <c r="Q388" s="42"/>
      <c r="R388" s="122"/>
      <c r="S388" s="122"/>
      <c r="T388" s="122"/>
      <c r="U388" s="43"/>
    </row>
    <row r="389" spans="1:21" s="16" customFormat="1" ht="21.9" customHeight="1" x14ac:dyDescent="0.3">
      <c r="A389" s="143" t="s">
        <v>630</v>
      </c>
      <c r="B389" s="144"/>
      <c r="C389" s="180" t="s">
        <v>134</v>
      </c>
      <c r="D389" s="181"/>
      <c r="E389" s="181"/>
      <c r="F389" s="181"/>
      <c r="G389" s="182"/>
      <c r="H389" s="25" t="s">
        <v>117</v>
      </c>
      <c r="I389" s="42"/>
      <c r="J389" s="42"/>
      <c r="K389" s="42"/>
      <c r="L389" s="122"/>
      <c r="M389" s="42"/>
      <c r="N389" s="122"/>
      <c r="O389" s="42"/>
      <c r="P389" s="122"/>
      <c r="Q389" s="42"/>
      <c r="R389" s="122"/>
      <c r="S389" s="122"/>
      <c r="T389" s="122"/>
      <c r="U389" s="43"/>
    </row>
    <row r="390" spans="1:21" s="16" customFormat="1" ht="21.9" customHeight="1" x14ac:dyDescent="0.3">
      <c r="A390" s="143" t="s">
        <v>10</v>
      </c>
      <c r="B390" s="144"/>
      <c r="C390" s="145" t="s">
        <v>631</v>
      </c>
      <c r="D390" s="146"/>
      <c r="E390" s="146"/>
      <c r="F390" s="146"/>
      <c r="G390" s="147"/>
      <c r="H390" s="25" t="s">
        <v>117</v>
      </c>
      <c r="I390" s="42"/>
      <c r="J390" s="42"/>
      <c r="K390" s="42"/>
      <c r="L390" s="122"/>
      <c r="M390" s="42"/>
      <c r="N390" s="122"/>
      <c r="O390" s="42"/>
      <c r="P390" s="122"/>
      <c r="Q390" s="42"/>
      <c r="R390" s="122"/>
      <c r="S390" s="122"/>
      <c r="T390" s="122"/>
      <c r="U390" s="43"/>
    </row>
    <row r="391" spans="1:21" s="16" customFormat="1" ht="21.9" customHeight="1" x14ac:dyDescent="0.3">
      <c r="A391" s="143" t="s">
        <v>632</v>
      </c>
      <c r="B391" s="144"/>
      <c r="C391" s="183" t="s">
        <v>119</v>
      </c>
      <c r="D391" s="184"/>
      <c r="E391" s="184"/>
      <c r="F391" s="184"/>
      <c r="G391" s="185"/>
      <c r="H391" s="25" t="s">
        <v>117</v>
      </c>
      <c r="I391" s="42"/>
      <c r="J391" s="42"/>
      <c r="K391" s="42"/>
      <c r="L391" s="122"/>
      <c r="M391" s="42"/>
      <c r="N391" s="122"/>
      <c r="O391" s="42"/>
      <c r="P391" s="122"/>
      <c r="Q391" s="42"/>
      <c r="R391" s="122"/>
      <c r="S391" s="122"/>
      <c r="T391" s="122"/>
      <c r="U391" s="43"/>
    </row>
    <row r="392" spans="1:21" s="16" customFormat="1" ht="21.9" customHeight="1" x14ac:dyDescent="0.3">
      <c r="A392" s="143" t="s">
        <v>633</v>
      </c>
      <c r="B392" s="144"/>
      <c r="C392" s="183" t="s">
        <v>120</v>
      </c>
      <c r="D392" s="184"/>
      <c r="E392" s="184"/>
      <c r="F392" s="184"/>
      <c r="G392" s="185"/>
      <c r="H392" s="25" t="s">
        <v>117</v>
      </c>
      <c r="I392" s="42"/>
      <c r="J392" s="42"/>
      <c r="K392" s="42"/>
      <c r="L392" s="122"/>
      <c r="M392" s="42"/>
      <c r="N392" s="122"/>
      <c r="O392" s="42"/>
      <c r="P392" s="122"/>
      <c r="Q392" s="42"/>
      <c r="R392" s="122"/>
      <c r="S392" s="122"/>
      <c r="T392" s="122"/>
      <c r="U392" s="43"/>
    </row>
    <row r="393" spans="1:21" s="16" customFormat="1" ht="21.9" customHeight="1" x14ac:dyDescent="0.3">
      <c r="A393" s="143" t="s">
        <v>634</v>
      </c>
      <c r="B393" s="144"/>
      <c r="C393" s="183" t="s">
        <v>121</v>
      </c>
      <c r="D393" s="184"/>
      <c r="E393" s="184"/>
      <c r="F393" s="184"/>
      <c r="G393" s="185"/>
      <c r="H393" s="25" t="s">
        <v>117</v>
      </c>
      <c r="I393" s="42"/>
      <c r="J393" s="42"/>
      <c r="K393" s="42"/>
      <c r="L393" s="122"/>
      <c r="M393" s="42"/>
      <c r="N393" s="122"/>
      <c r="O393" s="42"/>
      <c r="P393" s="122"/>
      <c r="Q393" s="42"/>
      <c r="R393" s="122"/>
      <c r="S393" s="122"/>
      <c r="T393" s="122"/>
      <c r="U393" s="43"/>
    </row>
    <row r="394" spans="1:21" s="16" customFormat="1" ht="21.9" customHeight="1" x14ac:dyDescent="0.3">
      <c r="A394" s="143" t="s">
        <v>11</v>
      </c>
      <c r="B394" s="144"/>
      <c r="C394" s="145" t="s">
        <v>635</v>
      </c>
      <c r="D394" s="146"/>
      <c r="E394" s="146"/>
      <c r="F394" s="146"/>
      <c r="G394" s="147"/>
      <c r="H394" s="25" t="s">
        <v>117</v>
      </c>
      <c r="I394" s="42"/>
      <c r="J394" s="42"/>
      <c r="K394" s="42"/>
      <c r="L394" s="122"/>
      <c r="M394" s="42"/>
      <c r="N394" s="122"/>
      <c r="O394" s="42"/>
      <c r="P394" s="122"/>
      <c r="Q394" s="42"/>
      <c r="R394" s="122"/>
      <c r="S394" s="122"/>
      <c r="T394" s="122"/>
      <c r="U394" s="43"/>
    </row>
    <row r="395" spans="1:21" s="16" customFormat="1" ht="21.9" customHeight="1" x14ac:dyDescent="0.3">
      <c r="A395" s="156" t="s">
        <v>12</v>
      </c>
      <c r="B395" s="157"/>
      <c r="C395" s="158" t="s">
        <v>636</v>
      </c>
      <c r="D395" s="159"/>
      <c r="E395" s="159"/>
      <c r="F395" s="159"/>
      <c r="G395" s="160"/>
      <c r="H395" s="109" t="s">
        <v>117</v>
      </c>
      <c r="I395" s="81">
        <v>0</v>
      </c>
      <c r="J395" s="81">
        <v>0</v>
      </c>
      <c r="K395" s="81">
        <v>0</v>
      </c>
      <c r="L395" s="128">
        <v>0</v>
      </c>
      <c r="M395" s="81">
        <f t="shared" ref="M395:Q395" si="102">M402</f>
        <v>0</v>
      </c>
      <c r="N395" s="128">
        <f>N66</f>
        <v>8.69</v>
      </c>
      <c r="O395" s="81">
        <f t="shared" si="102"/>
        <v>0</v>
      </c>
      <c r="P395" s="128">
        <f>P369</f>
        <v>9.6999999999999993</v>
      </c>
      <c r="Q395" s="81">
        <f t="shared" si="102"/>
        <v>0</v>
      </c>
      <c r="R395" s="128">
        <f>R369</f>
        <v>9.74</v>
      </c>
      <c r="S395" s="128">
        <f>S369</f>
        <v>10.85</v>
      </c>
      <c r="T395" s="128">
        <f>SUM(N395:S395)</f>
        <v>38.980000000000004</v>
      </c>
      <c r="U395" s="87"/>
    </row>
    <row r="396" spans="1:21" s="16" customFormat="1" ht="21.9" customHeight="1" x14ac:dyDescent="0.3">
      <c r="A396" s="156" t="s">
        <v>13</v>
      </c>
      <c r="B396" s="157"/>
      <c r="C396" s="174" t="s">
        <v>637</v>
      </c>
      <c r="D396" s="175"/>
      <c r="E396" s="175"/>
      <c r="F396" s="175"/>
      <c r="G396" s="176"/>
      <c r="H396" s="109" t="s">
        <v>117</v>
      </c>
      <c r="I396" s="81">
        <v>0</v>
      </c>
      <c r="J396" s="81">
        <v>0</v>
      </c>
      <c r="K396" s="81">
        <v>0</v>
      </c>
      <c r="L396" s="122">
        <v>0</v>
      </c>
      <c r="M396" s="83">
        <v>0</v>
      </c>
      <c r="N396" s="122">
        <v>0</v>
      </c>
      <c r="O396" s="83">
        <v>0</v>
      </c>
      <c r="P396" s="122">
        <v>0</v>
      </c>
      <c r="Q396" s="83">
        <v>0</v>
      </c>
      <c r="R396" s="122">
        <v>0</v>
      </c>
      <c r="S396" s="122">
        <v>0</v>
      </c>
      <c r="T396" s="122">
        <v>0</v>
      </c>
      <c r="U396" s="100"/>
    </row>
    <row r="397" spans="1:21" s="16" customFormat="1" ht="21.9" customHeight="1" x14ac:dyDescent="0.3">
      <c r="A397" s="143" t="s">
        <v>638</v>
      </c>
      <c r="B397" s="144"/>
      <c r="C397" s="183" t="s">
        <v>639</v>
      </c>
      <c r="D397" s="184"/>
      <c r="E397" s="184"/>
      <c r="F397" s="184"/>
      <c r="G397" s="185"/>
      <c r="H397" s="25" t="s">
        <v>117</v>
      </c>
      <c r="I397" s="42"/>
      <c r="J397" s="42"/>
      <c r="K397" s="42"/>
      <c r="L397" s="122"/>
      <c r="M397" s="42"/>
      <c r="N397" s="122"/>
      <c r="O397" s="42"/>
      <c r="P397" s="122"/>
      <c r="Q397" s="42"/>
      <c r="R397" s="122"/>
      <c r="S397" s="122"/>
      <c r="T397" s="122"/>
      <c r="U397" s="43"/>
    </row>
    <row r="398" spans="1:21" s="16" customFormat="1" ht="21.9" customHeight="1" x14ac:dyDescent="0.3">
      <c r="A398" s="143" t="s">
        <v>640</v>
      </c>
      <c r="B398" s="144"/>
      <c r="C398" s="183" t="s">
        <v>119</v>
      </c>
      <c r="D398" s="184"/>
      <c r="E398" s="184"/>
      <c r="F398" s="184"/>
      <c r="G398" s="185"/>
      <c r="H398" s="25" t="s">
        <v>117</v>
      </c>
      <c r="I398" s="42"/>
      <c r="J398" s="42"/>
      <c r="K398" s="42"/>
      <c r="L398" s="122"/>
      <c r="M398" s="42"/>
      <c r="N398" s="122"/>
      <c r="O398" s="42"/>
      <c r="P398" s="122"/>
      <c r="Q398" s="42"/>
      <c r="R398" s="122"/>
      <c r="S398" s="122"/>
      <c r="T398" s="122"/>
      <c r="U398" s="43"/>
    </row>
    <row r="399" spans="1:21" s="16" customFormat="1" ht="21.9" customHeight="1" x14ac:dyDescent="0.3">
      <c r="A399" s="143" t="s">
        <v>641</v>
      </c>
      <c r="B399" s="144"/>
      <c r="C399" s="183" t="s">
        <v>120</v>
      </c>
      <c r="D399" s="184"/>
      <c r="E399" s="184"/>
      <c r="F399" s="184"/>
      <c r="G399" s="185"/>
      <c r="H399" s="25" t="s">
        <v>117</v>
      </c>
      <c r="I399" s="42"/>
      <c r="J399" s="42"/>
      <c r="K399" s="42"/>
      <c r="L399" s="122"/>
      <c r="M399" s="42"/>
      <c r="N399" s="122"/>
      <c r="O399" s="42"/>
      <c r="P399" s="122"/>
      <c r="Q399" s="42"/>
      <c r="R399" s="122"/>
      <c r="S399" s="122"/>
      <c r="T399" s="122"/>
      <c r="U399" s="43"/>
    </row>
    <row r="400" spans="1:21" s="16" customFormat="1" ht="21.9" customHeight="1" x14ac:dyDescent="0.3">
      <c r="A400" s="143" t="s">
        <v>642</v>
      </c>
      <c r="B400" s="144"/>
      <c r="C400" s="183" t="s">
        <v>121</v>
      </c>
      <c r="D400" s="184"/>
      <c r="E400" s="184"/>
      <c r="F400" s="184"/>
      <c r="G400" s="185"/>
      <c r="H400" s="25" t="s">
        <v>117</v>
      </c>
      <c r="I400" s="42"/>
      <c r="J400" s="42"/>
      <c r="K400" s="42"/>
      <c r="L400" s="122"/>
      <c r="M400" s="42"/>
      <c r="N400" s="122"/>
      <c r="O400" s="42"/>
      <c r="P400" s="122"/>
      <c r="Q400" s="42"/>
      <c r="R400" s="122"/>
      <c r="S400" s="122"/>
      <c r="T400" s="122"/>
      <c r="U400" s="43"/>
    </row>
    <row r="401" spans="1:21" s="16" customFormat="1" ht="21.9" customHeight="1" x14ac:dyDescent="0.3">
      <c r="A401" s="143" t="s">
        <v>643</v>
      </c>
      <c r="B401" s="144"/>
      <c r="C401" s="183" t="s">
        <v>421</v>
      </c>
      <c r="D401" s="184"/>
      <c r="E401" s="184"/>
      <c r="F401" s="184"/>
      <c r="G401" s="185"/>
      <c r="H401" s="25" t="s">
        <v>117</v>
      </c>
      <c r="I401" s="42"/>
      <c r="J401" s="42"/>
      <c r="K401" s="42"/>
      <c r="L401" s="122"/>
      <c r="M401" s="42"/>
      <c r="N401" s="122"/>
      <c r="O401" s="42"/>
      <c r="P401" s="122"/>
      <c r="Q401" s="42"/>
      <c r="R401" s="122"/>
      <c r="S401" s="122"/>
      <c r="T401" s="122"/>
      <c r="U401" s="43"/>
    </row>
    <row r="402" spans="1:21" s="16" customFormat="1" ht="21.9" customHeight="1" x14ac:dyDescent="0.3">
      <c r="A402" s="156" t="s">
        <v>644</v>
      </c>
      <c r="B402" s="157"/>
      <c r="C402" s="171" t="s">
        <v>424</v>
      </c>
      <c r="D402" s="172"/>
      <c r="E402" s="172"/>
      <c r="F402" s="172"/>
      <c r="G402" s="173"/>
      <c r="H402" s="109" t="s">
        <v>117</v>
      </c>
      <c r="I402" s="81">
        <v>0</v>
      </c>
      <c r="J402" s="81">
        <v>0</v>
      </c>
      <c r="K402" s="81">
        <v>0</v>
      </c>
      <c r="L402" s="112">
        <v>0</v>
      </c>
      <c r="M402" s="82">
        <f t="shared" ref="M402:S402" si="103">M232</f>
        <v>0</v>
      </c>
      <c r="N402" s="112">
        <f t="shared" si="103"/>
        <v>0</v>
      </c>
      <c r="O402" s="82">
        <f t="shared" si="103"/>
        <v>0</v>
      </c>
      <c r="P402" s="112">
        <f t="shared" si="103"/>
        <v>0</v>
      </c>
      <c r="Q402" s="82">
        <f t="shared" si="103"/>
        <v>0</v>
      </c>
      <c r="R402" s="112">
        <f t="shared" si="103"/>
        <v>0</v>
      </c>
      <c r="S402" s="112">
        <f t="shared" si="103"/>
        <v>0</v>
      </c>
      <c r="T402" s="112">
        <f>T232</f>
        <v>0</v>
      </c>
      <c r="U402" s="100"/>
    </row>
    <row r="403" spans="1:21" s="16" customFormat="1" ht="21.9" customHeight="1" x14ac:dyDescent="0.3">
      <c r="A403" s="143" t="s">
        <v>645</v>
      </c>
      <c r="B403" s="144"/>
      <c r="C403" s="183" t="s">
        <v>427</v>
      </c>
      <c r="D403" s="184"/>
      <c r="E403" s="184"/>
      <c r="F403" s="184"/>
      <c r="G403" s="185"/>
      <c r="H403" s="25" t="s">
        <v>117</v>
      </c>
      <c r="I403" s="42"/>
      <c r="J403" s="42"/>
      <c r="K403" s="42"/>
      <c r="L403" s="122"/>
      <c r="M403" s="42"/>
      <c r="N403" s="122"/>
      <c r="O403" s="42"/>
      <c r="P403" s="122"/>
      <c r="Q403" s="42"/>
      <c r="R403" s="122"/>
      <c r="S403" s="122"/>
      <c r="T403" s="122"/>
      <c r="U403" s="43"/>
    </row>
    <row r="404" spans="1:21" s="16" customFormat="1" ht="21.9" customHeight="1" x14ac:dyDescent="0.3">
      <c r="A404" s="143" t="s">
        <v>646</v>
      </c>
      <c r="B404" s="144"/>
      <c r="C404" s="183" t="s">
        <v>433</v>
      </c>
      <c r="D404" s="184"/>
      <c r="E404" s="184"/>
      <c r="F404" s="184"/>
      <c r="G404" s="185"/>
      <c r="H404" s="25" t="s">
        <v>117</v>
      </c>
      <c r="I404" s="42"/>
      <c r="J404" s="42"/>
      <c r="K404" s="42"/>
      <c r="L404" s="122"/>
      <c r="M404" s="42"/>
      <c r="N404" s="122"/>
      <c r="O404" s="42"/>
      <c r="P404" s="122"/>
      <c r="Q404" s="42"/>
      <c r="R404" s="122"/>
      <c r="S404" s="122"/>
      <c r="T404" s="122"/>
      <c r="U404" s="43"/>
    </row>
    <row r="405" spans="1:21" s="16" customFormat="1" ht="21.9" customHeight="1" x14ac:dyDescent="0.3">
      <c r="A405" s="143" t="s">
        <v>647</v>
      </c>
      <c r="B405" s="144"/>
      <c r="C405" s="183" t="s">
        <v>435</v>
      </c>
      <c r="D405" s="184"/>
      <c r="E405" s="184"/>
      <c r="F405" s="184"/>
      <c r="G405" s="185"/>
      <c r="H405" s="25" t="s">
        <v>117</v>
      </c>
      <c r="I405" s="42"/>
      <c r="J405" s="42"/>
      <c r="K405" s="42"/>
      <c r="L405" s="122"/>
      <c r="M405" s="42"/>
      <c r="N405" s="122"/>
      <c r="O405" s="42"/>
      <c r="P405" s="122"/>
      <c r="Q405" s="42"/>
      <c r="R405" s="122"/>
      <c r="S405" s="122"/>
      <c r="T405" s="122"/>
      <c r="U405" s="43"/>
    </row>
    <row r="406" spans="1:21" s="16" customFormat="1" ht="21.9" customHeight="1" x14ac:dyDescent="0.3">
      <c r="A406" s="143" t="s">
        <v>648</v>
      </c>
      <c r="B406" s="144"/>
      <c r="C406" s="183" t="s">
        <v>649</v>
      </c>
      <c r="D406" s="184"/>
      <c r="E406" s="184"/>
      <c r="F406" s="184"/>
      <c r="G406" s="185"/>
      <c r="H406" s="25" t="s">
        <v>117</v>
      </c>
      <c r="I406" s="42"/>
      <c r="J406" s="42"/>
      <c r="K406" s="42"/>
      <c r="L406" s="122"/>
      <c r="M406" s="42"/>
      <c r="N406" s="122"/>
      <c r="O406" s="42"/>
      <c r="P406" s="122"/>
      <c r="Q406" s="42"/>
      <c r="R406" s="122"/>
      <c r="S406" s="122"/>
      <c r="T406" s="122"/>
      <c r="U406" s="43"/>
    </row>
    <row r="407" spans="1:21" s="16" customFormat="1" ht="21.9" customHeight="1" x14ac:dyDescent="0.3">
      <c r="A407" s="143" t="s">
        <v>650</v>
      </c>
      <c r="B407" s="144"/>
      <c r="C407" s="180" t="s">
        <v>132</v>
      </c>
      <c r="D407" s="181"/>
      <c r="E407" s="181"/>
      <c r="F407" s="181"/>
      <c r="G407" s="182"/>
      <c r="H407" s="25" t="s">
        <v>117</v>
      </c>
      <c r="I407" s="42"/>
      <c r="J407" s="42"/>
      <c r="K407" s="42"/>
      <c r="L407" s="122"/>
      <c r="M407" s="42"/>
      <c r="N407" s="122"/>
      <c r="O407" s="42"/>
      <c r="P407" s="122"/>
      <c r="Q407" s="42"/>
      <c r="R407" s="122"/>
      <c r="S407" s="122"/>
      <c r="T407" s="122"/>
      <c r="U407" s="43"/>
    </row>
    <row r="408" spans="1:21" s="16" customFormat="1" ht="21.9" customHeight="1" x14ac:dyDescent="0.3">
      <c r="A408" s="143" t="s">
        <v>651</v>
      </c>
      <c r="B408" s="144"/>
      <c r="C408" s="180" t="s">
        <v>134</v>
      </c>
      <c r="D408" s="181"/>
      <c r="E408" s="181"/>
      <c r="F408" s="181"/>
      <c r="G408" s="182"/>
      <c r="H408" s="25" t="s">
        <v>117</v>
      </c>
      <c r="I408" s="42"/>
      <c r="J408" s="42"/>
      <c r="K408" s="42"/>
      <c r="L408" s="122"/>
      <c r="M408" s="42"/>
      <c r="N408" s="122"/>
      <c r="O408" s="42"/>
      <c r="P408" s="122"/>
      <c r="Q408" s="42"/>
      <c r="R408" s="122"/>
      <c r="S408" s="122"/>
      <c r="T408" s="122"/>
      <c r="U408" s="43"/>
    </row>
    <row r="409" spans="1:21" s="16" customFormat="1" ht="21.9" customHeight="1" x14ac:dyDescent="0.3">
      <c r="A409" s="143" t="s">
        <v>14</v>
      </c>
      <c r="B409" s="144"/>
      <c r="C409" s="145" t="s">
        <v>652</v>
      </c>
      <c r="D409" s="146"/>
      <c r="E409" s="146"/>
      <c r="F409" s="146"/>
      <c r="G409" s="147"/>
      <c r="H409" s="25" t="s">
        <v>117</v>
      </c>
      <c r="I409" s="42"/>
      <c r="J409" s="42"/>
      <c r="K409" s="42"/>
      <c r="L409" s="122"/>
      <c r="M409" s="42"/>
      <c r="N409" s="122"/>
      <c r="O409" s="42"/>
      <c r="P409" s="122"/>
      <c r="Q409" s="42"/>
      <c r="R409" s="122"/>
      <c r="S409" s="122"/>
      <c r="T409" s="122"/>
      <c r="U409" s="43"/>
    </row>
    <row r="410" spans="1:21" s="16" customFormat="1" ht="21.9" customHeight="1" x14ac:dyDescent="0.3">
      <c r="A410" s="143" t="s">
        <v>15</v>
      </c>
      <c r="B410" s="144"/>
      <c r="C410" s="145" t="s">
        <v>653</v>
      </c>
      <c r="D410" s="146"/>
      <c r="E410" s="146"/>
      <c r="F410" s="146"/>
      <c r="G410" s="147"/>
      <c r="H410" s="25" t="s">
        <v>117</v>
      </c>
      <c r="I410" s="42"/>
      <c r="J410" s="42"/>
      <c r="K410" s="42"/>
      <c r="L410" s="122"/>
      <c r="M410" s="42"/>
      <c r="N410" s="122"/>
      <c r="O410" s="42"/>
      <c r="P410" s="122"/>
      <c r="Q410" s="42"/>
      <c r="R410" s="122"/>
      <c r="S410" s="122"/>
      <c r="T410" s="122"/>
      <c r="U410" s="43"/>
    </row>
    <row r="411" spans="1:21" s="16" customFormat="1" ht="21.9" customHeight="1" x14ac:dyDescent="0.3">
      <c r="A411" s="143" t="s">
        <v>654</v>
      </c>
      <c r="B411" s="144"/>
      <c r="C411" s="183" t="s">
        <v>639</v>
      </c>
      <c r="D411" s="184"/>
      <c r="E411" s="184"/>
      <c r="F411" s="184"/>
      <c r="G411" s="185"/>
      <c r="H411" s="25" t="s">
        <v>117</v>
      </c>
      <c r="I411" s="42"/>
      <c r="J411" s="42"/>
      <c r="K411" s="42"/>
      <c r="L411" s="122"/>
      <c r="M411" s="42"/>
      <c r="N411" s="122"/>
      <c r="O411" s="42"/>
      <c r="P411" s="122"/>
      <c r="Q411" s="42"/>
      <c r="R411" s="122"/>
      <c r="S411" s="122"/>
      <c r="T411" s="122"/>
      <c r="U411" s="43"/>
    </row>
    <row r="412" spans="1:21" s="16" customFormat="1" ht="21.9" customHeight="1" x14ac:dyDescent="0.3">
      <c r="A412" s="143" t="s">
        <v>655</v>
      </c>
      <c r="B412" s="144"/>
      <c r="C412" s="183" t="s">
        <v>119</v>
      </c>
      <c r="D412" s="184"/>
      <c r="E412" s="184"/>
      <c r="F412" s="184"/>
      <c r="G412" s="185"/>
      <c r="H412" s="25" t="s">
        <v>117</v>
      </c>
      <c r="I412" s="42"/>
      <c r="J412" s="42"/>
      <c r="K412" s="42"/>
      <c r="L412" s="122"/>
      <c r="M412" s="42"/>
      <c r="N412" s="122"/>
      <c r="O412" s="42"/>
      <c r="P412" s="122"/>
      <c r="Q412" s="42"/>
      <c r="R412" s="122"/>
      <c r="S412" s="122"/>
      <c r="T412" s="122"/>
      <c r="U412" s="43"/>
    </row>
    <row r="413" spans="1:21" s="16" customFormat="1" ht="21.9" customHeight="1" x14ac:dyDescent="0.3">
      <c r="A413" s="143" t="s">
        <v>656</v>
      </c>
      <c r="B413" s="144"/>
      <c r="C413" s="183" t="s">
        <v>120</v>
      </c>
      <c r="D413" s="184"/>
      <c r="E413" s="184"/>
      <c r="F413" s="184"/>
      <c r="G413" s="185"/>
      <c r="H413" s="25" t="s">
        <v>117</v>
      </c>
      <c r="I413" s="42"/>
      <c r="J413" s="42"/>
      <c r="K413" s="42"/>
      <c r="L413" s="122"/>
      <c r="M413" s="42"/>
      <c r="N413" s="122"/>
      <c r="O413" s="42"/>
      <c r="P413" s="122"/>
      <c r="Q413" s="42"/>
      <c r="R413" s="122"/>
      <c r="S413" s="122"/>
      <c r="T413" s="122"/>
      <c r="U413" s="43"/>
    </row>
    <row r="414" spans="1:21" s="16" customFormat="1" ht="21.9" customHeight="1" x14ac:dyDescent="0.3">
      <c r="A414" s="143" t="s">
        <v>656</v>
      </c>
      <c r="B414" s="144"/>
      <c r="C414" s="183" t="s">
        <v>121</v>
      </c>
      <c r="D414" s="184"/>
      <c r="E414" s="184"/>
      <c r="F414" s="184"/>
      <c r="G414" s="185"/>
      <c r="H414" s="25" t="s">
        <v>117</v>
      </c>
      <c r="I414" s="42"/>
      <c r="J414" s="42"/>
      <c r="K414" s="42"/>
      <c r="L414" s="122"/>
      <c r="M414" s="42"/>
      <c r="N414" s="122"/>
      <c r="O414" s="42"/>
      <c r="P414" s="122"/>
      <c r="Q414" s="42"/>
      <c r="R414" s="122"/>
      <c r="S414" s="122"/>
      <c r="T414" s="122"/>
      <c r="U414" s="43"/>
    </row>
    <row r="415" spans="1:21" s="16" customFormat="1" ht="21.9" customHeight="1" x14ac:dyDescent="0.3">
      <c r="A415" s="143" t="s">
        <v>657</v>
      </c>
      <c r="B415" s="144"/>
      <c r="C415" s="183" t="s">
        <v>421</v>
      </c>
      <c r="D415" s="184"/>
      <c r="E415" s="184"/>
      <c r="F415" s="184"/>
      <c r="G415" s="185"/>
      <c r="H415" s="25" t="s">
        <v>117</v>
      </c>
      <c r="I415" s="42"/>
      <c r="J415" s="42"/>
      <c r="K415" s="42"/>
      <c r="L415" s="122"/>
      <c r="M415" s="42"/>
      <c r="N415" s="122"/>
      <c r="O415" s="42"/>
      <c r="P415" s="122"/>
      <c r="Q415" s="42"/>
      <c r="R415" s="122"/>
      <c r="S415" s="122"/>
      <c r="T415" s="122"/>
      <c r="U415" s="43"/>
    </row>
    <row r="416" spans="1:21" s="16" customFormat="1" ht="21.9" customHeight="1" x14ac:dyDescent="0.3">
      <c r="A416" s="143" t="s">
        <v>658</v>
      </c>
      <c r="B416" s="144"/>
      <c r="C416" s="183" t="s">
        <v>424</v>
      </c>
      <c r="D416" s="184"/>
      <c r="E416" s="184"/>
      <c r="F416" s="184"/>
      <c r="G416" s="185"/>
      <c r="H416" s="25" t="s">
        <v>117</v>
      </c>
      <c r="I416" s="42"/>
      <c r="J416" s="42"/>
      <c r="K416" s="42"/>
      <c r="L416" s="122"/>
      <c r="M416" s="42"/>
      <c r="N416" s="122"/>
      <c r="O416" s="42"/>
      <c r="P416" s="122"/>
      <c r="Q416" s="42"/>
      <c r="R416" s="122"/>
      <c r="S416" s="122"/>
      <c r="T416" s="122"/>
      <c r="U416" s="43"/>
    </row>
    <row r="417" spans="1:21" s="16" customFormat="1" ht="21.9" customHeight="1" x14ac:dyDescent="0.3">
      <c r="A417" s="143" t="s">
        <v>659</v>
      </c>
      <c r="B417" s="144"/>
      <c r="C417" s="183" t="s">
        <v>427</v>
      </c>
      <c r="D417" s="184"/>
      <c r="E417" s="184"/>
      <c r="F417" s="184"/>
      <c r="G417" s="185"/>
      <c r="H417" s="25" t="s">
        <v>117</v>
      </c>
      <c r="I417" s="42"/>
      <c r="J417" s="42"/>
      <c r="K417" s="42"/>
      <c r="L417" s="122"/>
      <c r="M417" s="42"/>
      <c r="N417" s="122"/>
      <c r="O417" s="42"/>
      <c r="P417" s="122"/>
      <c r="Q417" s="42"/>
      <c r="R417" s="122"/>
      <c r="S417" s="122"/>
      <c r="T417" s="122"/>
      <c r="U417" s="43"/>
    </row>
    <row r="418" spans="1:21" s="16" customFormat="1" ht="21.9" customHeight="1" x14ac:dyDescent="0.3">
      <c r="A418" s="143" t="s">
        <v>660</v>
      </c>
      <c r="B418" s="144"/>
      <c r="C418" s="183" t="s">
        <v>433</v>
      </c>
      <c r="D418" s="184"/>
      <c r="E418" s="184"/>
      <c r="F418" s="184"/>
      <c r="G418" s="185"/>
      <c r="H418" s="25" t="s">
        <v>117</v>
      </c>
      <c r="I418" s="42"/>
      <c r="J418" s="42"/>
      <c r="K418" s="42"/>
      <c r="L418" s="122"/>
      <c r="M418" s="42"/>
      <c r="N418" s="122"/>
      <c r="O418" s="42"/>
      <c r="P418" s="122"/>
      <c r="Q418" s="42"/>
      <c r="R418" s="122"/>
      <c r="S418" s="122"/>
      <c r="T418" s="122"/>
      <c r="U418" s="43"/>
    </row>
    <row r="419" spans="1:21" s="16" customFormat="1" ht="21.9" customHeight="1" x14ac:dyDescent="0.3">
      <c r="A419" s="143" t="s">
        <v>661</v>
      </c>
      <c r="B419" s="144"/>
      <c r="C419" s="183" t="s">
        <v>435</v>
      </c>
      <c r="D419" s="184"/>
      <c r="E419" s="184"/>
      <c r="F419" s="184"/>
      <c r="G419" s="185"/>
      <c r="H419" s="25" t="s">
        <v>117</v>
      </c>
      <c r="I419" s="42"/>
      <c r="J419" s="42"/>
      <c r="K419" s="42"/>
      <c r="L419" s="122"/>
      <c r="M419" s="42"/>
      <c r="N419" s="122"/>
      <c r="O419" s="42"/>
      <c r="P419" s="122"/>
      <c r="Q419" s="42"/>
      <c r="R419" s="122"/>
      <c r="S419" s="122"/>
      <c r="T419" s="122"/>
      <c r="U419" s="43"/>
    </row>
    <row r="420" spans="1:21" s="16" customFormat="1" ht="21.9" customHeight="1" x14ac:dyDescent="0.3">
      <c r="A420" s="143" t="s">
        <v>662</v>
      </c>
      <c r="B420" s="144"/>
      <c r="C420" s="183" t="s">
        <v>649</v>
      </c>
      <c r="D420" s="184"/>
      <c r="E420" s="184"/>
      <c r="F420" s="184"/>
      <c r="G420" s="185"/>
      <c r="H420" s="25" t="s">
        <v>117</v>
      </c>
      <c r="I420" s="42"/>
      <c r="J420" s="42"/>
      <c r="K420" s="42"/>
      <c r="L420" s="122"/>
      <c r="M420" s="42"/>
      <c r="N420" s="122"/>
      <c r="O420" s="42"/>
      <c r="P420" s="122"/>
      <c r="Q420" s="42"/>
      <c r="R420" s="122"/>
      <c r="S420" s="122"/>
      <c r="T420" s="122"/>
      <c r="U420" s="43"/>
    </row>
    <row r="421" spans="1:21" s="16" customFormat="1" ht="15.6" x14ac:dyDescent="0.3">
      <c r="A421" s="143" t="s">
        <v>663</v>
      </c>
      <c r="B421" s="144"/>
      <c r="C421" s="180" t="s">
        <v>132</v>
      </c>
      <c r="D421" s="181"/>
      <c r="E421" s="181"/>
      <c r="F421" s="181"/>
      <c r="G421" s="182"/>
      <c r="H421" s="25" t="s">
        <v>117</v>
      </c>
      <c r="I421" s="42"/>
      <c r="J421" s="42"/>
      <c r="K421" s="42"/>
      <c r="L421" s="122"/>
      <c r="M421" s="42"/>
      <c r="N421" s="122"/>
      <c r="O421" s="42"/>
      <c r="P421" s="122"/>
      <c r="Q421" s="42"/>
      <c r="R421" s="122"/>
      <c r="S421" s="122"/>
      <c r="T421" s="122"/>
      <c r="U421" s="43"/>
    </row>
    <row r="422" spans="1:21" s="16" customFormat="1" ht="15.6" x14ac:dyDescent="0.3">
      <c r="A422" s="143" t="s">
        <v>664</v>
      </c>
      <c r="B422" s="144"/>
      <c r="C422" s="180" t="s">
        <v>134</v>
      </c>
      <c r="D422" s="181"/>
      <c r="E422" s="181"/>
      <c r="F422" s="181"/>
      <c r="G422" s="182"/>
      <c r="H422" s="25" t="s">
        <v>117</v>
      </c>
      <c r="I422" s="42"/>
      <c r="J422" s="42"/>
      <c r="K422" s="42"/>
      <c r="L422" s="122"/>
      <c r="M422" s="42"/>
      <c r="N422" s="122"/>
      <c r="O422" s="42"/>
      <c r="P422" s="122"/>
      <c r="Q422" s="42"/>
      <c r="R422" s="122"/>
      <c r="S422" s="122"/>
      <c r="T422" s="122"/>
      <c r="U422" s="43"/>
    </row>
    <row r="423" spans="1:21" s="16" customFormat="1" ht="15.6" x14ac:dyDescent="0.3">
      <c r="A423" s="143" t="s">
        <v>17</v>
      </c>
      <c r="B423" s="144"/>
      <c r="C423" s="153" t="s">
        <v>665</v>
      </c>
      <c r="D423" s="154"/>
      <c r="E423" s="154"/>
      <c r="F423" s="154"/>
      <c r="G423" s="155"/>
      <c r="H423" s="25" t="s">
        <v>117</v>
      </c>
      <c r="I423" s="42"/>
      <c r="J423" s="42"/>
      <c r="K423" s="42"/>
      <c r="L423" s="122"/>
      <c r="M423" s="42"/>
      <c r="N423" s="122"/>
      <c r="O423" s="42"/>
      <c r="P423" s="122"/>
      <c r="Q423" s="42"/>
      <c r="R423" s="122"/>
      <c r="S423" s="122"/>
      <c r="T423" s="122"/>
      <c r="U423" s="43"/>
    </row>
    <row r="424" spans="1:21" s="16" customFormat="1" ht="15.6" x14ac:dyDescent="0.3">
      <c r="A424" s="143" t="s">
        <v>40</v>
      </c>
      <c r="B424" s="144"/>
      <c r="C424" s="153" t="s">
        <v>666</v>
      </c>
      <c r="D424" s="154"/>
      <c r="E424" s="154"/>
      <c r="F424" s="154"/>
      <c r="G424" s="155"/>
      <c r="H424" s="25" t="s">
        <v>117</v>
      </c>
      <c r="I424" s="42"/>
      <c r="J424" s="42"/>
      <c r="K424" s="42"/>
      <c r="L424" s="113">
        <f>L426</f>
        <v>11.304079690000002</v>
      </c>
      <c r="M424" s="42"/>
      <c r="N424" s="122"/>
      <c r="O424" s="42"/>
      <c r="P424" s="122"/>
      <c r="Q424" s="42"/>
      <c r="R424" s="122"/>
      <c r="S424" s="122"/>
      <c r="T424" s="113">
        <f>L424</f>
        <v>11.304079690000002</v>
      </c>
      <c r="U424" s="43"/>
    </row>
    <row r="425" spans="1:21" s="16" customFormat="1" ht="15.6" x14ac:dyDescent="0.3">
      <c r="A425" s="143" t="s">
        <v>41</v>
      </c>
      <c r="B425" s="144"/>
      <c r="C425" s="145" t="s">
        <v>667</v>
      </c>
      <c r="D425" s="146"/>
      <c r="E425" s="146"/>
      <c r="F425" s="146"/>
      <c r="G425" s="147"/>
      <c r="H425" s="25" t="s">
        <v>117</v>
      </c>
      <c r="I425" s="42"/>
      <c r="J425" s="42"/>
      <c r="K425" s="42"/>
      <c r="L425" s="122"/>
      <c r="M425" s="42"/>
      <c r="N425" s="122"/>
      <c r="O425" s="42"/>
      <c r="P425" s="122"/>
      <c r="Q425" s="42"/>
      <c r="R425" s="122"/>
      <c r="S425" s="122"/>
      <c r="T425" s="113"/>
      <c r="U425" s="43"/>
    </row>
    <row r="426" spans="1:21" s="16" customFormat="1" ht="15.6" x14ac:dyDescent="0.3">
      <c r="A426" s="143" t="s">
        <v>668</v>
      </c>
      <c r="B426" s="144"/>
      <c r="C426" s="145" t="s">
        <v>669</v>
      </c>
      <c r="D426" s="146"/>
      <c r="E426" s="146"/>
      <c r="F426" s="146"/>
      <c r="G426" s="147"/>
      <c r="H426" s="25" t="s">
        <v>117</v>
      </c>
      <c r="I426" s="42"/>
      <c r="J426" s="42"/>
      <c r="K426" s="42"/>
      <c r="L426" s="113">
        <f>[27]Лист1!$D$10/1000000</f>
        <v>11.304079690000002</v>
      </c>
      <c r="M426" s="42"/>
      <c r="N426" s="122"/>
      <c r="O426" s="42"/>
      <c r="P426" s="122"/>
      <c r="Q426" s="42"/>
      <c r="R426" s="122"/>
      <c r="S426" s="122"/>
      <c r="T426" s="113">
        <f t="shared" ref="T426" si="104">L426</f>
        <v>11.304079690000002</v>
      </c>
      <c r="U426" s="43"/>
    </row>
    <row r="427" spans="1:21" s="16" customFormat="1" ht="15.6" x14ac:dyDescent="0.3">
      <c r="A427" s="156" t="s">
        <v>16</v>
      </c>
      <c r="B427" s="157"/>
      <c r="C427" s="177" t="s">
        <v>670</v>
      </c>
      <c r="D427" s="178"/>
      <c r="E427" s="178"/>
      <c r="F427" s="178"/>
      <c r="G427" s="179"/>
      <c r="H427" s="109" t="s">
        <v>117</v>
      </c>
      <c r="I427" s="82"/>
      <c r="J427" s="82"/>
      <c r="K427" s="82"/>
      <c r="L427" s="134"/>
      <c r="M427" s="83"/>
      <c r="N427" s="122"/>
      <c r="O427" s="83"/>
      <c r="P427" s="122"/>
      <c r="Q427" s="83"/>
      <c r="R427" s="122"/>
      <c r="S427" s="122"/>
      <c r="T427" s="122"/>
      <c r="U427" s="100"/>
    </row>
    <row r="428" spans="1:21" s="16" customFormat="1" ht="15.6" x14ac:dyDescent="0.3">
      <c r="A428" s="156" t="s">
        <v>24</v>
      </c>
      <c r="B428" s="157"/>
      <c r="C428" s="158" t="s">
        <v>0</v>
      </c>
      <c r="D428" s="159"/>
      <c r="E428" s="159"/>
      <c r="F428" s="159"/>
      <c r="G428" s="160"/>
      <c r="H428" s="109" t="s">
        <v>117</v>
      </c>
      <c r="I428" s="42"/>
      <c r="J428" s="42"/>
      <c r="K428" s="42"/>
      <c r="L428" s="122"/>
      <c r="M428" s="42"/>
      <c r="N428" s="122"/>
      <c r="O428" s="42"/>
      <c r="P428" s="122"/>
      <c r="Q428" s="42"/>
      <c r="R428" s="122"/>
      <c r="S428" s="122"/>
      <c r="T428" s="122"/>
      <c r="U428" s="43"/>
    </row>
    <row r="429" spans="1:21" s="16" customFormat="1" ht="15.6" x14ac:dyDescent="0.3">
      <c r="A429" s="156" t="s">
        <v>25</v>
      </c>
      <c r="B429" s="157"/>
      <c r="C429" s="158" t="s">
        <v>1</v>
      </c>
      <c r="D429" s="159"/>
      <c r="E429" s="159"/>
      <c r="F429" s="159"/>
      <c r="G429" s="160"/>
      <c r="H429" s="109" t="s">
        <v>117</v>
      </c>
      <c r="I429" s="42"/>
      <c r="J429" s="42"/>
      <c r="K429" s="42"/>
      <c r="L429" s="122"/>
      <c r="M429" s="42"/>
      <c r="N429" s="122"/>
      <c r="O429" s="42"/>
      <c r="P429" s="122"/>
      <c r="Q429" s="42"/>
      <c r="R429" s="122"/>
      <c r="S429" s="122"/>
      <c r="T429" s="122"/>
      <c r="U429" s="43"/>
    </row>
    <row r="430" spans="1:21" s="16" customFormat="1" ht="15.6" x14ac:dyDescent="0.3">
      <c r="A430" s="156" t="s">
        <v>43</v>
      </c>
      <c r="B430" s="157"/>
      <c r="C430" s="158" t="s">
        <v>671</v>
      </c>
      <c r="D430" s="159"/>
      <c r="E430" s="159"/>
      <c r="F430" s="159"/>
      <c r="G430" s="160"/>
      <c r="H430" s="109" t="s">
        <v>117</v>
      </c>
      <c r="I430" s="42"/>
      <c r="J430" s="42"/>
      <c r="K430" s="42"/>
      <c r="L430" s="122"/>
      <c r="M430" s="42"/>
      <c r="N430" s="122"/>
      <c r="O430" s="42"/>
      <c r="P430" s="122"/>
      <c r="Q430" s="42"/>
      <c r="R430" s="122"/>
      <c r="S430" s="122"/>
      <c r="T430" s="122"/>
      <c r="U430" s="43"/>
    </row>
    <row r="431" spans="1:21" s="16" customFormat="1" ht="15.6" x14ac:dyDescent="0.3">
      <c r="A431" s="156" t="s">
        <v>44</v>
      </c>
      <c r="B431" s="157"/>
      <c r="C431" s="158" t="s">
        <v>2</v>
      </c>
      <c r="D431" s="159"/>
      <c r="E431" s="159"/>
      <c r="F431" s="159"/>
      <c r="G431" s="160"/>
      <c r="H431" s="109" t="s">
        <v>117</v>
      </c>
      <c r="I431" s="42"/>
      <c r="J431" s="42"/>
      <c r="K431" s="42"/>
      <c r="L431" s="122"/>
      <c r="M431" s="42"/>
      <c r="N431" s="122"/>
      <c r="O431" s="42"/>
      <c r="P431" s="122"/>
      <c r="Q431" s="42"/>
      <c r="R431" s="122"/>
      <c r="S431" s="122"/>
      <c r="T431" s="122"/>
      <c r="U431" s="43"/>
    </row>
    <row r="432" spans="1:21" s="16" customFormat="1" ht="15.6" x14ac:dyDescent="0.3">
      <c r="A432" s="156" t="s">
        <v>45</v>
      </c>
      <c r="B432" s="157"/>
      <c r="C432" s="158" t="s">
        <v>3</v>
      </c>
      <c r="D432" s="159"/>
      <c r="E432" s="159"/>
      <c r="F432" s="159"/>
      <c r="G432" s="160"/>
      <c r="H432" s="109" t="s">
        <v>117</v>
      </c>
      <c r="I432" s="42"/>
      <c r="J432" s="42"/>
      <c r="K432" s="42"/>
      <c r="L432" s="122"/>
      <c r="M432" s="42"/>
      <c r="N432" s="122"/>
      <c r="O432" s="42"/>
      <c r="P432" s="122"/>
      <c r="Q432" s="42"/>
      <c r="R432" s="122"/>
      <c r="S432" s="122"/>
      <c r="T432" s="122"/>
      <c r="U432" s="43"/>
    </row>
    <row r="433" spans="1:22" s="16" customFormat="1" ht="15.6" x14ac:dyDescent="0.3">
      <c r="A433" s="156" t="s">
        <v>176</v>
      </c>
      <c r="B433" s="157"/>
      <c r="C433" s="174" t="s">
        <v>326</v>
      </c>
      <c r="D433" s="175"/>
      <c r="E433" s="175"/>
      <c r="F433" s="175"/>
      <c r="G433" s="176"/>
      <c r="H433" s="109" t="s">
        <v>117</v>
      </c>
      <c r="I433" s="42"/>
      <c r="J433" s="42"/>
      <c r="K433" s="42"/>
      <c r="L433" s="122"/>
      <c r="M433" s="42"/>
      <c r="N433" s="122"/>
      <c r="O433" s="42"/>
      <c r="P433" s="122"/>
      <c r="Q433" s="42"/>
      <c r="R433" s="122"/>
      <c r="S433" s="122"/>
      <c r="T433" s="122"/>
      <c r="U433" s="43"/>
    </row>
    <row r="434" spans="1:22" s="16" customFormat="1" ht="27" customHeight="1" x14ac:dyDescent="0.3">
      <c r="A434" s="156" t="s">
        <v>672</v>
      </c>
      <c r="B434" s="157"/>
      <c r="C434" s="171" t="s">
        <v>673</v>
      </c>
      <c r="D434" s="172"/>
      <c r="E434" s="172"/>
      <c r="F434" s="172"/>
      <c r="G434" s="173"/>
      <c r="H434" s="109" t="s">
        <v>117</v>
      </c>
      <c r="I434" s="42"/>
      <c r="J434" s="42"/>
      <c r="K434" s="42"/>
      <c r="L434" s="122"/>
      <c r="M434" s="42"/>
      <c r="N434" s="122"/>
      <c r="O434" s="42"/>
      <c r="P434" s="122"/>
      <c r="Q434" s="42"/>
      <c r="R434" s="122"/>
      <c r="S434" s="122"/>
      <c r="T434" s="122"/>
      <c r="U434" s="43"/>
    </row>
    <row r="435" spans="1:22" s="16" customFormat="1" ht="22.5" customHeight="1" x14ac:dyDescent="0.3">
      <c r="A435" s="156" t="s">
        <v>178</v>
      </c>
      <c r="B435" s="157"/>
      <c r="C435" s="174" t="s">
        <v>328</v>
      </c>
      <c r="D435" s="175"/>
      <c r="E435" s="175"/>
      <c r="F435" s="175"/>
      <c r="G435" s="176"/>
      <c r="H435" s="109" t="s">
        <v>117</v>
      </c>
      <c r="I435" s="42"/>
      <c r="J435" s="42"/>
      <c r="K435" s="42"/>
      <c r="L435" s="122"/>
      <c r="M435" s="42"/>
      <c r="N435" s="122"/>
      <c r="O435" s="42"/>
      <c r="P435" s="122"/>
      <c r="Q435" s="42"/>
      <c r="R435" s="122"/>
      <c r="S435" s="122"/>
      <c r="T435" s="122"/>
      <c r="U435" s="43"/>
    </row>
    <row r="436" spans="1:22" s="16" customFormat="1" ht="36.75" customHeight="1" x14ac:dyDescent="0.3">
      <c r="A436" s="156" t="s">
        <v>674</v>
      </c>
      <c r="B436" s="157"/>
      <c r="C436" s="171" t="s">
        <v>675</v>
      </c>
      <c r="D436" s="172"/>
      <c r="E436" s="172"/>
      <c r="F436" s="172"/>
      <c r="G436" s="173"/>
      <c r="H436" s="109" t="s">
        <v>117</v>
      </c>
      <c r="I436" s="42"/>
      <c r="J436" s="42"/>
      <c r="K436" s="42"/>
      <c r="L436" s="122"/>
      <c r="M436" s="42"/>
      <c r="N436" s="122"/>
      <c r="O436" s="42"/>
      <c r="P436" s="122"/>
      <c r="Q436" s="42"/>
      <c r="R436" s="122"/>
      <c r="S436" s="122"/>
      <c r="T436" s="122"/>
      <c r="U436" s="43"/>
    </row>
    <row r="437" spans="1:22" s="16" customFormat="1" ht="15.6" x14ac:dyDescent="0.3">
      <c r="A437" s="156" t="s">
        <v>46</v>
      </c>
      <c r="B437" s="157"/>
      <c r="C437" s="158" t="s">
        <v>4</v>
      </c>
      <c r="D437" s="159"/>
      <c r="E437" s="159"/>
      <c r="F437" s="159"/>
      <c r="G437" s="160"/>
      <c r="H437" s="109" t="s">
        <v>117</v>
      </c>
      <c r="I437" s="42"/>
      <c r="J437" s="42"/>
      <c r="K437" s="42"/>
      <c r="L437" s="122"/>
      <c r="M437" s="42"/>
      <c r="N437" s="122"/>
      <c r="O437" s="42"/>
      <c r="P437" s="122"/>
      <c r="Q437" s="42"/>
      <c r="R437" s="122"/>
      <c r="S437" s="122"/>
      <c r="T437" s="122"/>
      <c r="U437" s="43"/>
    </row>
    <row r="438" spans="1:22" s="16" customFormat="1" ht="16.2" thickBot="1" x14ac:dyDescent="0.35">
      <c r="A438" s="161" t="s">
        <v>47</v>
      </c>
      <c r="B438" s="162"/>
      <c r="C438" s="163" t="s">
        <v>5</v>
      </c>
      <c r="D438" s="164"/>
      <c r="E438" s="164"/>
      <c r="F438" s="164"/>
      <c r="G438" s="165"/>
      <c r="H438" s="110" t="s">
        <v>117</v>
      </c>
      <c r="I438" s="102"/>
      <c r="J438" s="102"/>
      <c r="K438" s="102" t="s">
        <v>92</v>
      </c>
      <c r="L438" s="126" t="s">
        <v>92</v>
      </c>
      <c r="M438" s="103" t="s">
        <v>92</v>
      </c>
      <c r="N438" s="126" t="s">
        <v>92</v>
      </c>
      <c r="O438" s="103" t="s">
        <v>92</v>
      </c>
      <c r="P438" s="126" t="s">
        <v>92</v>
      </c>
      <c r="Q438" s="103" t="s">
        <v>92</v>
      </c>
      <c r="R438" s="126" t="s">
        <v>92</v>
      </c>
      <c r="S438" s="126" t="s">
        <v>92</v>
      </c>
      <c r="T438" s="126" t="s">
        <v>92</v>
      </c>
      <c r="U438" s="104"/>
      <c r="V438" s="64"/>
    </row>
    <row r="439" spans="1:22" s="16" customFormat="1" x14ac:dyDescent="0.3">
      <c r="A439" s="166" t="s">
        <v>22</v>
      </c>
      <c r="B439" s="167"/>
      <c r="C439" s="168" t="s">
        <v>186</v>
      </c>
      <c r="D439" s="169"/>
      <c r="E439" s="169"/>
      <c r="F439" s="169"/>
      <c r="G439" s="170"/>
      <c r="H439" s="28" t="s">
        <v>92</v>
      </c>
      <c r="I439" s="56"/>
      <c r="J439" s="53"/>
      <c r="K439" s="53"/>
      <c r="L439" s="130"/>
      <c r="M439" s="53"/>
      <c r="N439" s="130"/>
      <c r="O439" s="53"/>
      <c r="P439" s="130"/>
      <c r="Q439" s="53"/>
      <c r="R439" s="130"/>
      <c r="S439" s="130"/>
      <c r="T439" s="130"/>
      <c r="U439" s="54"/>
    </row>
    <row r="440" spans="1:22" s="16" customFormat="1" ht="35.25" customHeight="1" x14ac:dyDescent="0.3">
      <c r="A440" s="143" t="s">
        <v>48</v>
      </c>
      <c r="B440" s="144"/>
      <c r="C440" s="153" t="s">
        <v>676</v>
      </c>
      <c r="D440" s="154"/>
      <c r="E440" s="154"/>
      <c r="F440" s="154"/>
      <c r="G440" s="155"/>
      <c r="H440" s="25" t="s">
        <v>117</v>
      </c>
      <c r="I440" s="55"/>
      <c r="J440" s="42"/>
      <c r="K440" s="42"/>
      <c r="L440" s="122"/>
      <c r="M440" s="42"/>
      <c r="N440" s="122"/>
      <c r="O440" s="42"/>
      <c r="P440" s="122"/>
      <c r="Q440" s="42"/>
      <c r="R440" s="122"/>
      <c r="S440" s="122"/>
      <c r="T440" s="122"/>
      <c r="U440" s="43"/>
    </row>
    <row r="441" spans="1:22" s="16" customFormat="1" ht="22.5" customHeight="1" x14ac:dyDescent="0.3">
      <c r="A441" s="143" t="s">
        <v>67</v>
      </c>
      <c r="B441" s="144"/>
      <c r="C441" s="145" t="s">
        <v>677</v>
      </c>
      <c r="D441" s="146"/>
      <c r="E441" s="146"/>
      <c r="F441" s="146"/>
      <c r="G441" s="147"/>
      <c r="H441" s="25" t="s">
        <v>117</v>
      </c>
      <c r="I441" s="55"/>
      <c r="J441" s="42"/>
      <c r="K441" s="42"/>
      <c r="L441" s="122"/>
      <c r="M441" s="42"/>
      <c r="N441" s="122"/>
      <c r="O441" s="42"/>
      <c r="P441" s="122"/>
      <c r="Q441" s="42"/>
      <c r="R441" s="122"/>
      <c r="S441" s="122"/>
      <c r="T441" s="122"/>
      <c r="U441" s="43"/>
    </row>
    <row r="442" spans="1:22" s="16" customFormat="1" ht="22.5" customHeight="1" x14ac:dyDescent="0.3">
      <c r="A442" s="143" t="s">
        <v>68</v>
      </c>
      <c r="B442" s="144"/>
      <c r="C442" s="145" t="s">
        <v>678</v>
      </c>
      <c r="D442" s="146"/>
      <c r="E442" s="146"/>
      <c r="F442" s="146"/>
      <c r="G442" s="147"/>
      <c r="H442" s="25" t="s">
        <v>117</v>
      </c>
      <c r="I442" s="55"/>
      <c r="J442" s="42"/>
      <c r="K442" s="42"/>
      <c r="L442" s="122"/>
      <c r="M442" s="42"/>
      <c r="N442" s="122"/>
      <c r="O442" s="42"/>
      <c r="P442" s="122"/>
      <c r="Q442" s="42"/>
      <c r="R442" s="122"/>
      <c r="S442" s="122"/>
      <c r="T442" s="122"/>
      <c r="U442" s="43"/>
    </row>
    <row r="443" spans="1:22" s="16" customFormat="1" ht="15.6" x14ac:dyDescent="0.3">
      <c r="A443" s="143" t="s">
        <v>194</v>
      </c>
      <c r="B443" s="144"/>
      <c r="C443" s="145" t="s">
        <v>679</v>
      </c>
      <c r="D443" s="146"/>
      <c r="E443" s="146"/>
      <c r="F443" s="146"/>
      <c r="G443" s="147"/>
      <c r="H443" s="25" t="s">
        <v>117</v>
      </c>
      <c r="I443" s="55"/>
      <c r="J443" s="42"/>
      <c r="K443" s="42"/>
      <c r="L443" s="122"/>
      <c r="M443" s="42"/>
      <c r="N443" s="122"/>
      <c r="O443" s="42"/>
      <c r="P443" s="122"/>
      <c r="Q443" s="42"/>
      <c r="R443" s="122"/>
      <c r="S443" s="122"/>
      <c r="T443" s="122"/>
      <c r="U443" s="43"/>
    </row>
    <row r="444" spans="1:22" s="16" customFormat="1" x14ac:dyDescent="0.3">
      <c r="A444" s="143" t="s">
        <v>49</v>
      </c>
      <c r="B444" s="144"/>
      <c r="C444" s="153" t="s">
        <v>680</v>
      </c>
      <c r="D444" s="154"/>
      <c r="E444" s="154"/>
      <c r="F444" s="154"/>
      <c r="G444" s="155"/>
      <c r="H444" s="25" t="s">
        <v>92</v>
      </c>
      <c r="I444" s="55"/>
      <c r="J444" s="42"/>
      <c r="K444" s="42"/>
      <c r="L444" s="122"/>
      <c r="M444" s="42"/>
      <c r="N444" s="122"/>
      <c r="O444" s="42"/>
      <c r="P444" s="122"/>
      <c r="Q444" s="42"/>
      <c r="R444" s="122"/>
      <c r="S444" s="122"/>
      <c r="T444" s="122"/>
      <c r="U444" s="43"/>
    </row>
    <row r="445" spans="1:22" s="16" customFormat="1" ht="25.5" customHeight="1" x14ac:dyDescent="0.3">
      <c r="A445" s="143" t="s">
        <v>681</v>
      </c>
      <c r="B445" s="144"/>
      <c r="C445" s="145" t="s">
        <v>682</v>
      </c>
      <c r="D445" s="146"/>
      <c r="E445" s="146"/>
      <c r="F445" s="146"/>
      <c r="G445" s="147"/>
      <c r="H445" s="25" t="s">
        <v>117</v>
      </c>
      <c r="I445" s="55"/>
      <c r="J445" s="42"/>
      <c r="K445" s="42"/>
      <c r="L445" s="122"/>
      <c r="M445" s="42"/>
      <c r="N445" s="122"/>
      <c r="O445" s="42"/>
      <c r="P445" s="122"/>
      <c r="Q445" s="42"/>
      <c r="R445" s="122"/>
      <c r="S445" s="122"/>
      <c r="T445" s="122"/>
      <c r="U445" s="43"/>
    </row>
    <row r="446" spans="1:22" s="16" customFormat="1" ht="24.75" customHeight="1" x14ac:dyDescent="0.3">
      <c r="A446" s="143" t="s">
        <v>683</v>
      </c>
      <c r="B446" s="144"/>
      <c r="C446" s="145" t="s">
        <v>684</v>
      </c>
      <c r="D446" s="146"/>
      <c r="E446" s="146"/>
      <c r="F446" s="146"/>
      <c r="G446" s="147"/>
      <c r="H446" s="25" t="s">
        <v>117</v>
      </c>
      <c r="I446" s="55"/>
      <c r="J446" s="42"/>
      <c r="K446" s="42"/>
      <c r="L446" s="122"/>
      <c r="M446" s="42"/>
      <c r="N446" s="122"/>
      <c r="O446" s="42"/>
      <c r="P446" s="122"/>
      <c r="Q446" s="42"/>
      <c r="R446" s="122"/>
      <c r="S446" s="122"/>
      <c r="T446" s="122"/>
      <c r="U446" s="43"/>
    </row>
    <row r="447" spans="1:22" s="16" customFormat="1" ht="16.2" thickBot="1" x14ac:dyDescent="0.35">
      <c r="A447" s="148" t="s">
        <v>685</v>
      </c>
      <c r="B447" s="149"/>
      <c r="C447" s="150" t="s">
        <v>686</v>
      </c>
      <c r="D447" s="151"/>
      <c r="E447" s="151"/>
      <c r="F447" s="151"/>
      <c r="G447" s="152"/>
      <c r="H447" s="27" t="s">
        <v>117</v>
      </c>
      <c r="I447" s="57"/>
      <c r="J447" s="47"/>
      <c r="K447" s="47"/>
      <c r="L447" s="126"/>
      <c r="M447" s="47"/>
      <c r="N447" s="126"/>
      <c r="O447" s="47"/>
      <c r="P447" s="126"/>
      <c r="Q447" s="47"/>
      <c r="R447" s="126"/>
      <c r="S447" s="126"/>
      <c r="T447" s="126"/>
      <c r="U447" s="48"/>
    </row>
    <row r="448" spans="1:22" s="9" customFormat="1" x14ac:dyDescent="0.25">
      <c r="A448" s="34"/>
      <c r="B448" s="34"/>
      <c r="C448" s="34"/>
      <c r="H448" s="10"/>
      <c r="L448" s="116"/>
      <c r="N448" s="116"/>
      <c r="P448" s="116"/>
      <c r="R448" s="116"/>
      <c r="S448" s="116"/>
      <c r="T448" s="116"/>
    </row>
    <row r="449" spans="1:20" s="9" customFormat="1" hidden="1" x14ac:dyDescent="0.25">
      <c r="A449" s="35" t="s">
        <v>688</v>
      </c>
      <c r="H449" s="10"/>
      <c r="L449" s="116"/>
      <c r="N449" s="116"/>
      <c r="P449" s="116"/>
      <c r="R449" s="116"/>
      <c r="S449" s="116"/>
      <c r="T449" s="116"/>
    </row>
    <row r="450" spans="1:20" s="9" customFormat="1" hidden="1" x14ac:dyDescent="0.25">
      <c r="A450" s="35" t="s">
        <v>689</v>
      </c>
      <c r="H450" s="10"/>
      <c r="L450" s="116"/>
      <c r="N450" s="116"/>
      <c r="P450" s="116"/>
      <c r="R450" s="116"/>
      <c r="S450" s="116"/>
      <c r="T450" s="116"/>
    </row>
    <row r="451" spans="1:20" s="9" customFormat="1" hidden="1" x14ac:dyDescent="0.25">
      <c r="A451" s="35" t="s">
        <v>690</v>
      </c>
      <c r="H451" s="10"/>
      <c r="L451" s="116"/>
      <c r="N451" s="116"/>
      <c r="P451" s="116"/>
      <c r="R451" s="116"/>
      <c r="S451" s="116"/>
      <c r="T451" s="116"/>
    </row>
    <row r="452" spans="1:20" s="9" customFormat="1" hidden="1" x14ac:dyDescent="0.25">
      <c r="A452" s="35" t="s">
        <v>691</v>
      </c>
      <c r="H452" s="10"/>
      <c r="L452" s="116"/>
      <c r="N452" s="116"/>
      <c r="P452" s="116"/>
      <c r="R452" s="116"/>
      <c r="S452" s="116"/>
      <c r="T452" s="116"/>
    </row>
    <row r="453" spans="1:20" s="9" customFormat="1" hidden="1" x14ac:dyDescent="0.25">
      <c r="A453" s="35" t="s">
        <v>692</v>
      </c>
      <c r="H453" s="10"/>
      <c r="L453" s="116"/>
      <c r="N453" s="116"/>
      <c r="P453" s="116"/>
      <c r="R453" s="116"/>
      <c r="S453" s="116"/>
      <c r="T453" s="116"/>
    </row>
    <row r="454" spans="1:20" s="9" customFormat="1" hidden="1" x14ac:dyDescent="0.25">
      <c r="A454" s="35" t="s">
        <v>693</v>
      </c>
      <c r="H454" s="10"/>
      <c r="L454" s="116"/>
      <c r="N454" s="116"/>
      <c r="P454" s="116"/>
      <c r="R454" s="116"/>
      <c r="S454" s="116"/>
      <c r="T454" s="116"/>
    </row>
    <row r="455" spans="1:20" s="9" customFormat="1" hidden="1" x14ac:dyDescent="0.25">
      <c r="A455" s="35" t="s">
        <v>694</v>
      </c>
      <c r="H455" s="10"/>
      <c r="L455" s="116"/>
      <c r="N455" s="116"/>
      <c r="P455" s="116"/>
      <c r="R455" s="116"/>
      <c r="S455" s="116"/>
      <c r="T455" s="116"/>
    </row>
    <row r="456" spans="1:20" s="9" customFormat="1" hidden="1" x14ac:dyDescent="0.25">
      <c r="A456" s="35" t="s">
        <v>695</v>
      </c>
      <c r="H456" s="10"/>
      <c r="L456" s="116"/>
      <c r="N456" s="116"/>
      <c r="P456" s="116"/>
      <c r="R456" s="116"/>
      <c r="S456" s="116"/>
      <c r="T456" s="116"/>
    </row>
    <row r="457" spans="1:20" s="9" customFormat="1" hidden="1" x14ac:dyDescent="0.25">
      <c r="A457" s="35" t="s">
        <v>696</v>
      </c>
      <c r="H457" s="10"/>
      <c r="L457" s="116"/>
      <c r="N457" s="116"/>
      <c r="P457" s="116"/>
      <c r="R457" s="116"/>
      <c r="S457" s="116"/>
      <c r="T457" s="116"/>
    </row>
    <row r="458" spans="1:20" ht="13.2" x14ac:dyDescent="0.25">
      <c r="E458" s="36"/>
      <c r="F458" s="36"/>
      <c r="G458" s="36"/>
      <c r="H458" s="37"/>
      <c r="I458" s="38"/>
      <c r="J458" s="38"/>
      <c r="K458" s="38"/>
      <c r="L458" s="135"/>
    </row>
    <row r="459" spans="1:20" ht="13.2" x14ac:dyDescent="0.25">
      <c r="E459" s="36"/>
      <c r="F459" s="36"/>
      <c r="G459" s="36"/>
      <c r="H459" s="37"/>
      <c r="I459" s="38"/>
      <c r="J459" s="38"/>
      <c r="K459" s="38"/>
      <c r="L459" s="135"/>
    </row>
    <row r="460" spans="1:20" ht="13.2" x14ac:dyDescent="0.25">
      <c r="E460" s="36"/>
      <c r="F460" s="36"/>
      <c r="G460" s="36"/>
      <c r="H460" s="37"/>
      <c r="I460" s="38"/>
      <c r="J460" s="38"/>
      <c r="K460" s="38"/>
      <c r="L460" s="135"/>
    </row>
    <row r="461" spans="1:20" ht="13.2" x14ac:dyDescent="0.25">
      <c r="E461" s="36"/>
      <c r="F461" s="36"/>
      <c r="G461" s="36"/>
      <c r="H461" s="37"/>
      <c r="I461" s="38"/>
      <c r="J461" s="38"/>
      <c r="K461" s="38"/>
      <c r="L461" s="135"/>
    </row>
  </sheetData>
  <mergeCells count="870">
    <mergeCell ref="A4:U4"/>
    <mergeCell ref="I7:O7"/>
    <mergeCell ref="J8:O8"/>
    <mergeCell ref="G13:O13"/>
    <mergeCell ref="A15:U15"/>
    <mergeCell ref="A16:B17"/>
    <mergeCell ref="C16:G17"/>
    <mergeCell ref="H16:H17"/>
    <mergeCell ref="L16:M16"/>
    <mergeCell ref="N16:O16"/>
    <mergeCell ref="P16:Q16"/>
    <mergeCell ref="T16:U16"/>
    <mergeCell ref="A22:B22"/>
    <mergeCell ref="C22:G22"/>
    <mergeCell ref="A23:B23"/>
    <mergeCell ref="C23:G23"/>
    <mergeCell ref="A24:B24"/>
    <mergeCell ref="C24:G24"/>
    <mergeCell ref="A18:B18"/>
    <mergeCell ref="C18:G18"/>
    <mergeCell ref="A19:U19"/>
    <mergeCell ref="A20:B20"/>
    <mergeCell ref="C20:G20"/>
    <mergeCell ref="A21:B21"/>
    <mergeCell ref="C21:G21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67:B167"/>
    <mergeCell ref="C167:G167"/>
    <mergeCell ref="A168:B168"/>
    <mergeCell ref="C168:G168"/>
    <mergeCell ref="A169:B169"/>
    <mergeCell ref="C169:G169"/>
    <mergeCell ref="A163:U163"/>
    <mergeCell ref="A164:B164"/>
    <mergeCell ref="C164:G164"/>
    <mergeCell ref="A165:B165"/>
    <mergeCell ref="C165:G165"/>
    <mergeCell ref="A166:B166"/>
    <mergeCell ref="C166:G166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U315"/>
    <mergeCell ref="A316:B316"/>
    <mergeCell ref="C316:G316"/>
    <mergeCell ref="A317:B317"/>
    <mergeCell ref="C317:G317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P366:Q366"/>
    <mergeCell ref="T366:U366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U365"/>
    <mergeCell ref="A366:B367"/>
    <mergeCell ref="C366:G367"/>
    <mergeCell ref="H366:H367"/>
    <mergeCell ref="L366:M366"/>
    <mergeCell ref="N366:O366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46:B446"/>
    <mergeCell ref="C446:G446"/>
    <mergeCell ref="A447:B447"/>
    <mergeCell ref="C447:G447"/>
    <mergeCell ref="A443:B443"/>
    <mergeCell ref="C443:G443"/>
    <mergeCell ref="A444:B444"/>
    <mergeCell ref="C444:G444"/>
    <mergeCell ref="A445:B445"/>
    <mergeCell ref="C445:G445"/>
  </mergeCells>
  <pageMargins left="0.39370078740157483" right="0.31496062992125984" top="0.39370078740157483" bottom="0.31496062992125984" header="0.19685039370078741" footer="0.19685039370078741"/>
  <pageSetup paperSize="9" scale="80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77" max="20" man="1"/>
    <brk id="46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Финплан 2025-2029 1</vt:lpstr>
      <vt:lpstr>'Финплан 2025-2029 1'!Заголовки_для_печати</vt:lpstr>
      <vt:lpstr>'Финплан 2025-2029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2026-05-18T08:29:51Z</dcterms:modified>
</cp:coreProperties>
</file>